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erformance\"/>
    </mc:Choice>
  </mc:AlternateContent>
  <xr:revisionPtr revIDLastSave="0" documentId="13_ncr:1_{9A0AB058-BCF5-49C3-B7EF-AF143A1D4205}" xr6:coauthVersionLast="47" xr6:coauthVersionMax="47" xr10:uidLastSave="{00000000-0000-0000-0000-000000000000}"/>
  <workbookProtection workbookAlgorithmName="SHA-512" workbookHashValue="us4T1vFiW7CiLjRs5PAaNHUe3Zq7HnmDUTd9UWVhbCJ1P33gRtDKM7uMomAU7DrwlI3RSYPLnlYtSYMdrhHcwA==" workbookSaltValue="L/3BUSvWw4lbaBLM48xsug==" workbookSpinCount="100000" lockStructure="1"/>
  <bookViews>
    <workbookView xWindow="28680" yWindow="-120" windowWidth="29040" windowHeight="1599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'FS184'!$A$1:$AA$59</definedName>
    <definedName name="_xlnm.Print_Area" localSheetId="2">'GT421'!$A$1:$AA$59</definedName>
    <definedName name="_xlnm.Print_Area" localSheetId="3">'GT481'!$A$1:$AA$59</definedName>
    <definedName name="_xlnm.Print_Area" localSheetId="4">'KZN225'!$A$1:$AA$59</definedName>
    <definedName name="_xlnm.Print_Area" localSheetId="5">'KZN252'!$A$1:$AA$59</definedName>
    <definedName name="_xlnm.Print_Area" localSheetId="6">'KZN282'!$A$1:$AA$59</definedName>
    <definedName name="_xlnm.Print_Area" localSheetId="7">'LIM354'!$A$1:$AA$59</definedName>
    <definedName name="_xlnm.Print_Area" localSheetId="8">'MP307'!$A$1:$AA$59</definedName>
    <definedName name="_xlnm.Print_Area" localSheetId="9">'MP312'!$A$1:$AA$59</definedName>
    <definedName name="_xlnm.Print_Area" localSheetId="10">'MP313'!$A$1:$AA$59</definedName>
    <definedName name="_xlnm.Print_Area" localSheetId="11">'MP326'!$A$1:$AA$59</definedName>
    <definedName name="_xlnm.Print_Area" localSheetId="12">'NC091'!$A$1:$AA$59</definedName>
    <definedName name="_xlnm.Print_Area" localSheetId="13">'NW372'!$A$1:$AA$59</definedName>
    <definedName name="_xlnm.Print_Area" localSheetId="14">'NW373'!$A$1:$AA$59</definedName>
    <definedName name="_xlnm.Print_Area" localSheetId="15">'NW403'!$A$1:$AA$59</definedName>
    <definedName name="_xlnm.Print_Area" localSheetId="16">'NW405'!$A$1:$AA$59</definedName>
    <definedName name="_xlnm.Print_Area" localSheetId="0">Summary!$A$1:$AA$59</definedName>
    <definedName name="_xlnm.Print_Area" localSheetId="17">'WC023'!$A$1:$AA$59</definedName>
    <definedName name="_xlnm.Print_Area" localSheetId="18">'WC024'!$A$1:$AA$59</definedName>
    <definedName name="_xlnm.Print_Area" localSheetId="19">'WC044'!$A$1:$AA$59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M48" i="2" s="1"/>
  <c r="M51" i="2" s="1"/>
  <c r="M53" i="2" s="1"/>
  <c r="M56" i="2" s="1"/>
  <c r="M59" i="2" s="1"/>
  <c r="L47" i="2"/>
  <c r="K47" i="2"/>
  <c r="J47" i="2"/>
  <c r="I47" i="2"/>
  <c r="H47" i="2"/>
  <c r="G47" i="2"/>
  <c r="F47" i="2"/>
  <c r="E47" i="2"/>
  <c r="E48" i="2" s="1"/>
  <c r="E51" i="2" s="1"/>
  <c r="E53" i="2" s="1"/>
  <c r="E56" i="2" s="1"/>
  <c r="E59" i="2" s="1"/>
  <c r="D47" i="2"/>
  <c r="C47" i="2"/>
  <c r="AA32" i="2"/>
  <c r="AA48" i="2" s="1"/>
  <c r="AA51" i="2" s="1"/>
  <c r="AA53" i="2" s="1"/>
  <c r="AA56" i="2" s="1"/>
  <c r="AA59" i="2" s="1"/>
  <c r="Y32" i="2"/>
  <c r="Z32" i="2" s="1"/>
  <c r="X32" i="2"/>
  <c r="X48" i="2" s="1"/>
  <c r="X51" i="2" s="1"/>
  <c r="X53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T56" i="3"/>
  <c r="T59" i="3" s="1"/>
  <c r="N51" i="3"/>
  <c r="N53" i="3" s="1"/>
  <c r="N56" i="3" s="1"/>
  <c r="N59" i="3" s="1"/>
  <c r="O48" i="3"/>
  <c r="O51" i="3" s="1"/>
  <c r="O53" i="3" s="1"/>
  <c r="O56" i="3" s="1"/>
  <c r="O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N32" i="3"/>
  <c r="N48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L53" i="4"/>
  <c r="L56" i="4" s="1"/>
  <c r="L59" i="4" s="1"/>
  <c r="M51" i="4"/>
  <c r="M53" i="4" s="1"/>
  <c r="M56" i="4" s="1"/>
  <c r="M59" i="4" s="1"/>
  <c r="F48" i="4"/>
  <c r="F51" i="4" s="1"/>
  <c r="F53" i="4" s="1"/>
  <c r="F56" i="4" s="1"/>
  <c r="F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N48" i="4" s="1"/>
  <c r="N51" i="4" s="1"/>
  <c r="N53" i="4" s="1"/>
  <c r="N56" i="4" s="1"/>
  <c r="N59" i="4" s="1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Z32" i="4"/>
  <c r="Y32" i="4"/>
  <c r="X32" i="4"/>
  <c r="X48" i="4" s="1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R32" i="4"/>
  <c r="R48" i="4" s="1"/>
  <c r="R51" i="4" s="1"/>
  <c r="R53" i="4" s="1"/>
  <c r="R56" i="4" s="1"/>
  <c r="R59" i="4" s="1"/>
  <c r="Q32" i="4"/>
  <c r="P32" i="4"/>
  <c r="P48" i="4" s="1"/>
  <c r="P51" i="4" s="1"/>
  <c r="P53" i="4" s="1"/>
  <c r="P56" i="4" s="1"/>
  <c r="P59" i="4" s="1"/>
  <c r="O32" i="4"/>
  <c r="N32" i="4"/>
  <c r="M32" i="4"/>
  <c r="M48" i="4" s="1"/>
  <c r="L32" i="4"/>
  <c r="L48" i="4" s="1"/>
  <c r="L51" i="4" s="1"/>
  <c r="K32" i="4"/>
  <c r="J32" i="4"/>
  <c r="J48" i="4" s="1"/>
  <c r="J51" i="4" s="1"/>
  <c r="J53" i="4" s="1"/>
  <c r="J56" i="4" s="1"/>
  <c r="J59" i="4" s="1"/>
  <c r="I32" i="4"/>
  <c r="H32" i="4"/>
  <c r="H48" i="4" s="1"/>
  <c r="H51" i="4" s="1"/>
  <c r="H53" i="4" s="1"/>
  <c r="H56" i="4" s="1"/>
  <c r="H59" i="4" s="1"/>
  <c r="G32" i="4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V48" i="5"/>
  <c r="V51" i="5" s="1"/>
  <c r="V53" i="5" s="1"/>
  <c r="V56" i="5" s="1"/>
  <c r="V59" i="5" s="1"/>
  <c r="F48" i="5"/>
  <c r="F51" i="5" s="1"/>
  <c r="F53" i="5" s="1"/>
  <c r="F56" i="5" s="1"/>
  <c r="F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P59" i="6"/>
  <c r="H59" i="6"/>
  <c r="V48" i="6"/>
  <c r="V51" i="6" s="1"/>
  <c r="V53" i="6" s="1"/>
  <c r="V56" i="6" s="1"/>
  <c r="V59" i="6" s="1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V48" i="7"/>
  <c r="V51" i="7" s="1"/>
  <c r="V53" i="7" s="1"/>
  <c r="V56" i="7" s="1"/>
  <c r="V59" i="7" s="1"/>
  <c r="N48" i="7"/>
  <c r="N51" i="7" s="1"/>
  <c r="N53" i="7" s="1"/>
  <c r="N56" i="7" s="1"/>
  <c r="N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V32" i="7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K53" i="8"/>
  <c r="K56" i="8" s="1"/>
  <c r="K59" i="8" s="1"/>
  <c r="U48" i="8"/>
  <c r="U51" i="8" s="1"/>
  <c r="U53" i="8" s="1"/>
  <c r="U56" i="8" s="1"/>
  <c r="U59" i="8" s="1"/>
  <c r="F48" i="8"/>
  <c r="F51" i="8" s="1"/>
  <c r="F53" i="8" s="1"/>
  <c r="F56" i="8" s="1"/>
  <c r="F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V48" i="9"/>
  <c r="V51" i="9" s="1"/>
  <c r="V53" i="9" s="1"/>
  <c r="V56" i="9" s="1"/>
  <c r="V59" i="9" s="1"/>
  <c r="T48" i="9"/>
  <c r="T51" i="9" s="1"/>
  <c r="T53" i="9" s="1"/>
  <c r="T56" i="9" s="1"/>
  <c r="T59" i="9" s="1"/>
  <c r="L48" i="9"/>
  <c r="L51" i="9" s="1"/>
  <c r="L53" i="9" s="1"/>
  <c r="L56" i="9" s="1"/>
  <c r="L59" i="9" s="1"/>
  <c r="D48" i="9"/>
  <c r="D51" i="9" s="1"/>
  <c r="D53" i="9" s="1"/>
  <c r="D56" i="9" s="1"/>
  <c r="D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U32" i="9"/>
  <c r="U48" i="9" s="1"/>
  <c r="U51" i="9" s="1"/>
  <c r="U53" i="9" s="1"/>
  <c r="U56" i="9" s="1"/>
  <c r="U59" i="9" s="1"/>
  <c r="T32" i="9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D48" i="10"/>
  <c r="D51" i="10" s="1"/>
  <c r="D53" i="10" s="1"/>
  <c r="D56" i="10" s="1"/>
  <c r="D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T48" i="11"/>
  <c r="T51" i="11" s="1"/>
  <c r="T53" i="11" s="1"/>
  <c r="T56" i="11" s="1"/>
  <c r="T59" i="11" s="1"/>
  <c r="L48" i="11"/>
  <c r="L51" i="11" s="1"/>
  <c r="L53" i="11" s="1"/>
  <c r="L56" i="11" s="1"/>
  <c r="L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X48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T32" i="1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L32" i="1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R48" i="12"/>
  <c r="R51" i="12" s="1"/>
  <c r="R53" i="12" s="1"/>
  <c r="R56" i="12" s="1"/>
  <c r="R59" i="12" s="1"/>
  <c r="K48" i="12"/>
  <c r="K51" i="12" s="1"/>
  <c r="K53" i="12" s="1"/>
  <c r="K56" i="12" s="1"/>
  <c r="K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V59" i="13"/>
  <c r="R48" i="13"/>
  <c r="R51" i="13" s="1"/>
  <c r="R53" i="13" s="1"/>
  <c r="R56" i="13" s="1"/>
  <c r="R59" i="13" s="1"/>
  <c r="K48" i="13"/>
  <c r="K51" i="13" s="1"/>
  <c r="K53" i="13" s="1"/>
  <c r="K56" i="13" s="1"/>
  <c r="K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X48" i="13" s="1"/>
  <c r="X51" i="13" s="1"/>
  <c r="X53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Q48" i="14"/>
  <c r="Q51" i="14" s="1"/>
  <c r="Q53" i="14" s="1"/>
  <c r="Q56" i="14" s="1"/>
  <c r="Q59" i="14" s="1"/>
  <c r="AA47" i="14"/>
  <c r="Y47" i="14"/>
  <c r="Z47" i="14" s="1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W32" i="14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L32" i="14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H32" i="14"/>
  <c r="H48" i="14" s="1"/>
  <c r="H51" i="14" s="1"/>
  <c r="H53" i="14" s="1"/>
  <c r="H56" i="14" s="1"/>
  <c r="H59" i="14" s="1"/>
  <c r="G32" i="14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N48" i="15"/>
  <c r="N51" i="15" s="1"/>
  <c r="N53" i="15" s="1"/>
  <c r="N56" i="15" s="1"/>
  <c r="N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X48" i="15" s="1"/>
  <c r="W32" i="15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N32" i="15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M48" i="16"/>
  <c r="M51" i="16" s="1"/>
  <c r="M53" i="16" s="1"/>
  <c r="M56" i="16" s="1"/>
  <c r="M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X48" i="16" s="1"/>
  <c r="W32" i="16"/>
  <c r="W48" i="16" s="1"/>
  <c r="W51" i="16" s="1"/>
  <c r="W53" i="16" s="1"/>
  <c r="W56" i="16" s="1"/>
  <c r="W59" i="16" s="1"/>
  <c r="V32" i="16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M32" i="16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V48" i="17"/>
  <c r="V51" i="17" s="1"/>
  <c r="V53" i="17" s="1"/>
  <c r="V56" i="17" s="1"/>
  <c r="V59" i="17" s="1"/>
  <c r="T48" i="17"/>
  <c r="T51" i="17" s="1"/>
  <c r="T53" i="17" s="1"/>
  <c r="T56" i="17" s="1"/>
  <c r="T59" i="17" s="1"/>
  <c r="N48" i="17"/>
  <c r="N51" i="17" s="1"/>
  <c r="N53" i="17" s="1"/>
  <c r="N56" i="17" s="1"/>
  <c r="N59" i="17" s="1"/>
  <c r="L48" i="17"/>
  <c r="L51" i="17" s="1"/>
  <c r="L53" i="17" s="1"/>
  <c r="L56" i="17" s="1"/>
  <c r="L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U32" i="17"/>
  <c r="U48" i="17" s="1"/>
  <c r="U51" i="17" s="1"/>
  <c r="U53" i="17" s="1"/>
  <c r="U56" i="17" s="1"/>
  <c r="U59" i="17" s="1"/>
  <c r="T32" i="17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M32" i="17"/>
  <c r="M48" i="17" s="1"/>
  <c r="M51" i="17" s="1"/>
  <c r="M53" i="17" s="1"/>
  <c r="M56" i="17" s="1"/>
  <c r="M59" i="17" s="1"/>
  <c r="L32" i="17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S48" i="18"/>
  <c r="S51" i="18" s="1"/>
  <c r="S53" i="18" s="1"/>
  <c r="S56" i="18" s="1"/>
  <c r="S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X48" i="18" s="1"/>
  <c r="W32" i="18"/>
  <c r="W48" i="18" s="1"/>
  <c r="W51" i="18" s="1"/>
  <c r="W53" i="18" s="1"/>
  <c r="W56" i="18" s="1"/>
  <c r="W59" i="18" s="1"/>
  <c r="V32" i="18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O32" i="18"/>
  <c r="O48" i="18" s="1"/>
  <c r="O51" i="18" s="1"/>
  <c r="O53" i="18" s="1"/>
  <c r="O56" i="18" s="1"/>
  <c r="O59" i="18" s="1"/>
  <c r="N32" i="18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G32" i="18"/>
  <c r="G48" i="18" s="1"/>
  <c r="G51" i="18" s="1"/>
  <c r="G53" i="18" s="1"/>
  <c r="G56" i="18" s="1"/>
  <c r="G59" i="18" s="1"/>
  <c r="F32" i="18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G48" i="19"/>
  <c r="G51" i="19" s="1"/>
  <c r="G53" i="19" s="1"/>
  <c r="G56" i="19" s="1"/>
  <c r="G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Y48" i="20"/>
  <c r="Y51" i="20" s="1"/>
  <c r="Y53" i="20" s="1"/>
  <c r="Y56" i="20" s="1"/>
  <c r="Y59" i="20" s="1"/>
  <c r="E48" i="20"/>
  <c r="E51" i="20" s="1"/>
  <c r="E53" i="20" s="1"/>
  <c r="E56" i="20" s="1"/>
  <c r="E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X32" i="20"/>
  <c r="Z32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E32" i="20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X32" i="1"/>
  <c r="X48" i="1" s="1"/>
  <c r="W32" i="1"/>
  <c r="W48" i="1" s="1"/>
  <c r="W51" i="1" s="1"/>
  <c r="W53" i="1" s="1"/>
  <c r="W56" i="1" s="1"/>
  <c r="W59" i="1" s="1"/>
  <c r="V32" i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Y48" i="1" l="1"/>
  <c r="Y51" i="1" s="1"/>
  <c r="Y53" i="1" s="1"/>
  <c r="Y56" i="1" s="1"/>
  <c r="Y59" i="1" s="1"/>
  <c r="X48" i="20"/>
  <c r="X51" i="20" s="1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Z47" i="16"/>
  <c r="I48" i="10"/>
  <c r="I51" i="10" s="1"/>
  <c r="I53" i="10" s="1"/>
  <c r="I56" i="10" s="1"/>
  <c r="I59" i="10" s="1"/>
  <c r="Q48" i="10"/>
  <c r="Q51" i="10" s="1"/>
  <c r="Q53" i="10" s="1"/>
  <c r="Q56" i="10" s="1"/>
  <c r="Q59" i="10" s="1"/>
  <c r="Y48" i="10"/>
  <c r="Y51" i="10" s="1"/>
  <c r="Y53" i="10" s="1"/>
  <c r="Y56" i="10" s="1"/>
  <c r="Y59" i="10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V48" i="1"/>
  <c r="V51" i="1" s="1"/>
  <c r="V53" i="1" s="1"/>
  <c r="V56" i="1" s="1"/>
  <c r="V59" i="1" s="1"/>
  <c r="Z47" i="1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D48" i="12"/>
  <c r="D51" i="12" s="1"/>
  <c r="D53" i="12" s="1"/>
  <c r="D56" i="12" s="1"/>
  <c r="D59" i="12" s="1"/>
  <c r="T48" i="12"/>
  <c r="T51" i="12" s="1"/>
  <c r="T53" i="12" s="1"/>
  <c r="T56" i="12" s="1"/>
  <c r="T59" i="12" s="1"/>
  <c r="E48" i="11"/>
  <c r="E51" i="11" s="1"/>
  <c r="E53" i="11" s="1"/>
  <c r="E56" i="11" s="1"/>
  <c r="E59" i="11" s="1"/>
  <c r="M48" i="11"/>
  <c r="M51" i="11" s="1"/>
  <c r="M53" i="11" s="1"/>
  <c r="M56" i="11" s="1"/>
  <c r="M59" i="11" s="1"/>
  <c r="U48" i="11"/>
  <c r="U51" i="11" s="1"/>
  <c r="U53" i="11" s="1"/>
  <c r="U56" i="11" s="1"/>
  <c r="U59" i="11" s="1"/>
  <c r="N48" i="5"/>
  <c r="N51" i="5" s="1"/>
  <c r="N53" i="5" s="1"/>
  <c r="N56" i="5" s="1"/>
  <c r="N59" i="5" s="1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G48" i="15"/>
  <c r="G51" i="15" s="1"/>
  <c r="G53" i="15" s="1"/>
  <c r="G56" i="15" s="1"/>
  <c r="G59" i="15" s="1"/>
  <c r="O48" i="15"/>
  <c r="O51" i="15" s="1"/>
  <c r="O53" i="15" s="1"/>
  <c r="O56" i="15" s="1"/>
  <c r="O59" i="15" s="1"/>
  <c r="W48" i="15"/>
  <c r="W51" i="15" s="1"/>
  <c r="W53" i="15" s="1"/>
  <c r="W56" i="15" s="1"/>
  <c r="W59" i="15" s="1"/>
  <c r="L48" i="14"/>
  <c r="L51" i="14" s="1"/>
  <c r="L53" i="14" s="1"/>
  <c r="L56" i="14" s="1"/>
  <c r="L59" i="14" s="1"/>
  <c r="H48" i="3"/>
  <c r="H51" i="3" s="1"/>
  <c r="H53" i="3" s="1"/>
  <c r="H56" i="3" s="1"/>
  <c r="H59" i="3" s="1"/>
  <c r="P48" i="3"/>
  <c r="P51" i="3" s="1"/>
  <c r="P53" i="3" s="1"/>
  <c r="P56" i="3" s="1"/>
  <c r="P59" i="3" s="1"/>
  <c r="X48" i="3"/>
  <c r="X51" i="3" s="1"/>
  <c r="Z47" i="15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Z47" i="8"/>
  <c r="Z47" i="5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Z32" i="3"/>
  <c r="J48" i="2"/>
  <c r="J51" i="2" s="1"/>
  <c r="J53" i="2" s="1"/>
  <c r="J56" i="2" s="1"/>
  <c r="J59" i="2" s="1"/>
  <c r="R48" i="2"/>
  <c r="R51" i="2" s="1"/>
  <c r="R53" i="2" s="1"/>
  <c r="R56" i="2" s="1"/>
  <c r="R59" i="2" s="1"/>
  <c r="I48" i="2"/>
  <c r="I51" i="2" s="1"/>
  <c r="I53" i="2" s="1"/>
  <c r="I56" i="2" s="1"/>
  <c r="I59" i="2" s="1"/>
  <c r="Q48" i="2"/>
  <c r="Q51" i="2" s="1"/>
  <c r="Q53" i="2" s="1"/>
  <c r="Q56" i="2" s="1"/>
  <c r="Q59" i="2" s="1"/>
  <c r="Y48" i="2"/>
  <c r="Y51" i="2" s="1"/>
  <c r="Y53" i="2" s="1"/>
  <c r="Y56" i="2" s="1"/>
  <c r="Y59" i="2" s="1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Z47" i="3"/>
  <c r="Z47" i="20"/>
  <c r="E48" i="6"/>
  <c r="E51" i="6" s="1"/>
  <c r="E53" i="6" s="1"/>
  <c r="E56" i="6" s="1"/>
  <c r="E59" i="6" s="1"/>
  <c r="M48" i="6"/>
  <c r="M51" i="6" s="1"/>
  <c r="M53" i="6" s="1"/>
  <c r="M56" i="6" s="1"/>
  <c r="M59" i="6" s="1"/>
  <c r="AA48" i="1"/>
  <c r="AA51" i="1" s="1"/>
  <c r="AA53" i="1" s="1"/>
  <c r="AA56" i="1" s="1"/>
  <c r="AA59" i="1" s="1"/>
  <c r="E48" i="1"/>
  <c r="E51" i="1" s="1"/>
  <c r="E53" i="1" s="1"/>
  <c r="E56" i="1" s="1"/>
  <c r="E59" i="1" s="1"/>
  <c r="M48" i="1"/>
  <c r="M51" i="1" s="1"/>
  <c r="M53" i="1" s="1"/>
  <c r="M56" i="1" s="1"/>
  <c r="M59" i="1" s="1"/>
  <c r="U48" i="1"/>
  <c r="U51" i="1" s="1"/>
  <c r="U53" i="1" s="1"/>
  <c r="U56" i="1" s="1"/>
  <c r="U59" i="1" s="1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V48" i="16"/>
  <c r="V51" i="16" s="1"/>
  <c r="V53" i="16" s="1"/>
  <c r="V56" i="16" s="1"/>
  <c r="V59" i="16" s="1"/>
  <c r="Z32" i="14"/>
  <c r="AA48" i="18"/>
  <c r="AA51" i="18" s="1"/>
  <c r="AA53" i="18" s="1"/>
  <c r="AA56" i="18" s="1"/>
  <c r="AA59" i="18" s="1"/>
  <c r="E48" i="17"/>
  <c r="E51" i="17" s="1"/>
  <c r="E53" i="17" s="1"/>
  <c r="E56" i="17" s="1"/>
  <c r="E59" i="17" s="1"/>
  <c r="I48" i="14"/>
  <c r="I51" i="14" s="1"/>
  <c r="I53" i="14" s="1"/>
  <c r="I56" i="14" s="1"/>
  <c r="I59" i="14" s="1"/>
  <c r="X53" i="20"/>
  <c r="Z51" i="20"/>
  <c r="Z48" i="1"/>
  <c r="X51" i="1"/>
  <c r="X48" i="19"/>
  <c r="Z32" i="19"/>
  <c r="Z48" i="16"/>
  <c r="X51" i="16"/>
  <c r="Z32" i="18"/>
  <c r="X48" i="17"/>
  <c r="Z32" i="17"/>
  <c r="Z48" i="20"/>
  <c r="X56" i="13"/>
  <c r="Z53" i="13"/>
  <c r="Z48" i="15"/>
  <c r="X51" i="15"/>
  <c r="Z32" i="1"/>
  <c r="F48" i="18"/>
  <c r="F51" i="18" s="1"/>
  <c r="F53" i="18" s="1"/>
  <c r="F56" i="18" s="1"/>
  <c r="F59" i="18" s="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H48" i="18"/>
  <c r="H51" i="18" s="1"/>
  <c r="H53" i="18" s="1"/>
  <c r="H56" i="18" s="1"/>
  <c r="H59" i="18" s="1"/>
  <c r="P48" i="18"/>
  <c r="P51" i="18" s="1"/>
  <c r="P53" i="18" s="1"/>
  <c r="P56" i="18" s="1"/>
  <c r="P59" i="18" s="1"/>
  <c r="Z48" i="18"/>
  <c r="X51" i="18"/>
  <c r="G48" i="14"/>
  <c r="G51" i="14" s="1"/>
  <c r="G53" i="14" s="1"/>
  <c r="G56" i="14" s="1"/>
  <c r="G59" i="14" s="1"/>
  <c r="W48" i="14"/>
  <c r="W51" i="14" s="1"/>
  <c r="W53" i="14" s="1"/>
  <c r="W56" i="14" s="1"/>
  <c r="W59" i="14" s="1"/>
  <c r="X48" i="14"/>
  <c r="Z51" i="13"/>
  <c r="Z32" i="15"/>
  <c r="Z32" i="16"/>
  <c r="Z48" i="12"/>
  <c r="X51" i="12"/>
  <c r="Z48" i="11"/>
  <c r="X51" i="11"/>
  <c r="Z48" i="13"/>
  <c r="X51" i="4"/>
  <c r="X48" i="9"/>
  <c r="Z32" i="9"/>
  <c r="X48" i="8"/>
  <c r="Z32" i="8"/>
  <c r="X48" i="10"/>
  <c r="Z32" i="10"/>
  <c r="Z32" i="11"/>
  <c r="Z32" i="12"/>
  <c r="X48" i="7"/>
  <c r="Z32" i="7"/>
  <c r="Z32" i="13"/>
  <c r="X48" i="5"/>
  <c r="Z32" i="5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Y51" i="4" s="1"/>
  <c r="Y53" i="4" s="1"/>
  <c r="Y56" i="4" s="1"/>
  <c r="Y59" i="4" s="1"/>
  <c r="Z47" i="4"/>
  <c r="Y48" i="3"/>
  <c r="Y51" i="3" s="1"/>
  <c r="Y53" i="3" s="1"/>
  <c r="Y56" i="3" s="1"/>
  <c r="Y59" i="3" s="1"/>
  <c r="Z53" i="2"/>
  <c r="X56" i="2"/>
  <c r="Z51" i="2"/>
  <c r="Z48" i="2"/>
  <c r="X48" i="6"/>
  <c r="Z32" i="6"/>
  <c r="Z47" i="2"/>
  <c r="Z51" i="3" l="1"/>
  <c r="X53" i="3"/>
  <c r="Z51" i="16"/>
  <c r="X53" i="16"/>
  <c r="Z48" i="8"/>
  <c r="X51" i="8"/>
  <c r="X53" i="18"/>
  <c r="Z51" i="18"/>
  <c r="Z48" i="9"/>
  <c r="X51" i="9"/>
  <c r="X51" i="19"/>
  <c r="Z48" i="19"/>
  <c r="Z51" i="15"/>
  <c r="X53" i="15"/>
  <c r="Z51" i="4"/>
  <c r="X53" i="4"/>
  <c r="Z51" i="1"/>
  <c r="X53" i="1"/>
  <c r="Z51" i="11"/>
  <c r="X53" i="11"/>
  <c r="Z48" i="17"/>
  <c r="X51" i="17"/>
  <c r="X53" i="12"/>
  <c r="Z51" i="12"/>
  <c r="Z48" i="7"/>
  <c r="X51" i="7"/>
  <c r="Z48" i="6"/>
  <c r="X51" i="6"/>
  <c r="Z56" i="13"/>
  <c r="X59" i="13"/>
  <c r="Z59" i="13" s="1"/>
  <c r="Z48" i="4"/>
  <c r="Z48" i="3"/>
  <c r="X51" i="14"/>
  <c r="Z48" i="14"/>
  <c r="Z56" i="2"/>
  <c r="X59" i="2"/>
  <c r="Z59" i="2" s="1"/>
  <c r="Z48" i="10"/>
  <c r="X51" i="10"/>
  <c r="Z48" i="5"/>
  <c r="X51" i="5"/>
  <c r="Z53" i="20"/>
  <c r="X56" i="20"/>
  <c r="Z51" i="5" l="1"/>
  <c r="X53" i="5"/>
  <c r="X56" i="12"/>
  <c r="Z53" i="12"/>
  <c r="Z51" i="8"/>
  <c r="X53" i="8"/>
  <c r="Z53" i="4"/>
  <c r="X56" i="4"/>
  <c r="X56" i="18"/>
  <c r="Z53" i="18"/>
  <c r="X53" i="10"/>
  <c r="Z51" i="10"/>
  <c r="Z53" i="15"/>
  <c r="X56" i="15"/>
  <c r="Z51" i="9"/>
  <c r="X53" i="9"/>
  <c r="Z53" i="3"/>
  <c r="X56" i="3"/>
  <c r="Z51" i="17"/>
  <c r="X53" i="17"/>
  <c r="Z51" i="6"/>
  <c r="X53" i="6"/>
  <c r="X56" i="11"/>
  <c r="Z53" i="11"/>
  <c r="Z53" i="16"/>
  <c r="X56" i="16"/>
  <c r="Z51" i="19"/>
  <c r="X53" i="19"/>
  <c r="Z56" i="20"/>
  <c r="X59" i="20"/>
  <c r="Z59" i="20" s="1"/>
  <c r="Z51" i="7"/>
  <c r="X53" i="7"/>
  <c r="X56" i="1"/>
  <c r="Z53" i="1"/>
  <c r="X53" i="14"/>
  <c r="Z51" i="14"/>
  <c r="Z56" i="4" l="1"/>
  <c r="X59" i="4"/>
  <c r="Z59" i="4" s="1"/>
  <c r="Z56" i="11"/>
  <c r="X59" i="11"/>
  <c r="Z59" i="11" s="1"/>
  <c r="X56" i="6"/>
  <c r="Z53" i="6"/>
  <c r="Z53" i="8"/>
  <c r="X56" i="8"/>
  <c r="Z53" i="5"/>
  <c r="X56" i="5"/>
  <c r="Z53" i="7"/>
  <c r="X56" i="7"/>
  <c r="X56" i="9"/>
  <c r="Z53" i="9"/>
  <c r="Z56" i="15"/>
  <c r="X59" i="15"/>
  <c r="Z59" i="15" s="1"/>
  <c r="Z53" i="19"/>
  <c r="X56" i="19"/>
  <c r="X56" i="17"/>
  <c r="Z53" i="17"/>
  <c r="Z53" i="14"/>
  <c r="X56" i="14"/>
  <c r="X56" i="10"/>
  <c r="Z53" i="10"/>
  <c r="X59" i="12"/>
  <c r="Z59" i="12" s="1"/>
  <c r="Z56" i="12"/>
  <c r="X59" i="16"/>
  <c r="Z59" i="16" s="1"/>
  <c r="Z56" i="16"/>
  <c r="Z56" i="3"/>
  <c r="X59" i="3"/>
  <c r="Z59" i="3" s="1"/>
  <c r="Z56" i="1"/>
  <c r="X59" i="1"/>
  <c r="Z59" i="1" s="1"/>
  <c r="X59" i="18"/>
  <c r="Z59" i="18" s="1"/>
  <c r="Z56" i="18"/>
  <c r="X59" i="8" l="1"/>
  <c r="Z59" i="8" s="1"/>
  <c r="Z56" i="8"/>
  <c r="X59" i="10"/>
  <c r="Z59" i="10" s="1"/>
  <c r="Z56" i="10"/>
  <c r="Z56" i="14"/>
  <c r="X59" i="14"/>
  <c r="Z59" i="14" s="1"/>
  <c r="X59" i="9"/>
  <c r="Z59" i="9" s="1"/>
  <c r="Z56" i="9"/>
  <c r="Z56" i="7"/>
  <c r="X59" i="7"/>
  <c r="Z59" i="7" s="1"/>
  <c r="X59" i="5"/>
  <c r="Z59" i="5" s="1"/>
  <c r="Z56" i="5"/>
  <c r="X59" i="6"/>
  <c r="Z59" i="6" s="1"/>
  <c r="Z56" i="6"/>
  <c r="Z56" i="17"/>
  <c r="X59" i="17"/>
  <c r="Z59" i="17" s="1"/>
  <c r="X59" i="19"/>
  <c r="Z59" i="19" s="1"/>
  <c r="Z56" i="19"/>
</calcChain>
</file>

<file path=xl/sharedStrings.xml><?xml version="1.0" encoding="utf-8"?>
<sst xmlns="http://schemas.openxmlformats.org/spreadsheetml/2006/main" count="2900" uniqueCount="105">
  <si>
    <t>Free State: Matjhabeng (FS184) - Table C4 Quarterly Budgeted Financial Performance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</si>
  <si>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</si>
  <si>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</si>
  <si>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</si>
  <si>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</si>
  <si>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</si>
  <si>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</si>
  <si>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</si>
  <si>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</si>
  <si>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</si>
  <si>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</si>
  <si>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</si>
  <si>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</si>
  <si>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</si>
  <si>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</si>
  <si>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</si>
  <si>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</si>
  <si>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</si>
  <si>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</si>
  <si>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</si>
  <si>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</si>
  <si>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</si>
  <si>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</si>
  <si>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</si>
  <si>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</si>
  <si>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</si>
  <si>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</si>
  <si>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</si>
  <si>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</si>
  <si>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</si>
  <si>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</si>
  <si>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</si>
  <si>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</si>
  <si>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</si>
  <si>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</si>
  <si>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</si>
  <si>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</si>
  <si>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</si>
  <si>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</si>
  <si>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</si>
  <si>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</si>
  <si>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</si>
  <si>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</si>
  <si>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</si>
  <si>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</si>
  <si>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</si>
  <si>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</si>
  <si>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</si>
  <si>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</si>
  <si>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</si>
  <si>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</si>
  <si>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</si>
  <si>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</si>
  <si>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</si>
  <si>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</si>
  <si>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</si>
  <si>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</si>
  <si>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</si>
  <si>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</si>
  <si>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</si>
  <si>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</si>
  <si>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</si>
  <si>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</si>
  <si>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</si>
  <si>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</si>
  <si>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</si>
  <si>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</si>
  <si>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</si>
  <si>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</si>
  <si>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</si>
  <si>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</si>
  <si>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</si>
  <si>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</si>
  <si>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</si>
  <si>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</si>
  <si>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</si>
  <si>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</si>
  <si>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</si>
  <si>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</si>
  <si>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</si>
  <si>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</si>
  <si>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</si>
  <si>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</si>
  <si>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</si>
  <si>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</si>
  <si>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Emfuleni (GT421) - Table C4 Quarterly Budgeted Financial Performance ( Waste water management                             ) for 1st Quarter ended 30 September 2024 (Figures Finalised as at 2024/10/25)</t>
  </si>
  <si>
    <t>Gauteng: Mogale City (GT481) - Table C4 Quarterly Budgeted Financial Performance ( Waste water management                             ) for 1st Quarter ended 30 September 2024 (Figures Finalised as at 2024/10/25)</t>
  </si>
  <si>
    <t>Kwazulu-Natal: Msunduzi (KZN225) - Table C4 Quarterly Budgeted Financial Performance ( Waste water management                             ) for 1st Quarter ended 30 September 2024 (Figures Finalised as at 2024/10/25)</t>
  </si>
  <si>
    <t>Kwazulu-Natal: Newcastle (KZN252) - Table C4 Quarterly Budgeted Financial Performance ( Waste water management                             ) for 1st Quarter ended 30 September 2024 (Figures Finalised as at 2024/10/25)</t>
  </si>
  <si>
    <t>Kwazulu-Natal: uMhlathuze (KZN282) - Table C4 Quarterly Budgeted Financial Performance ( Waste water management                             ) for 1st Quarter ended 30 September 2024 (Figures Finalised as at 2024/10/25)</t>
  </si>
  <si>
    <t>Limpopo: Polokwane (LIM354) - Table C4 Quarterly Budgeted Financial Performance ( Waste water management                             ) for 1st Quarter ended 30 September 2024 (Figures Finalised as at 2024/10/25)</t>
  </si>
  <si>
    <t>Mpumalanga: Govan Mbeki (MP307) - Table C4 Quarterly Budgeted Financial Performance ( Waste water management                             ) for 1st Quarter ended 30 September 2024 (Figures Finalised as at 2024/10/25)</t>
  </si>
  <si>
    <t>Mpumalanga: Emalahleni (MP) (MP312) - Table C4 Quarterly Budgeted Financial Performance ( Waste water management                             ) for 1st Quarter ended 30 September 2024 (Figures Finalised as at 2024/10/25)</t>
  </si>
  <si>
    <t>Mpumalanga: Steve Tshwete (MP313) - Table C4 Quarterly Budgeted Financial Performance ( Waste water management                             ) for 1st Quarter ended 30 September 2024 (Figures Finalised as at 2024/10/25)</t>
  </si>
  <si>
    <t>Mpumalanga: City of Mbombela (MP326) - Table C4 Quarterly Budgeted Financial Performance ( Waste water management                             ) for 1st Quarter ended 30 September 2024 (Figures Finalised as at 2024/10/25)</t>
  </si>
  <si>
    <t>Northern Cape: Sol Plaatje (NC091) - Table C4 Quarterly Budgeted Financial Performance ( Waste water management                             ) for 1st Quarter ended 30 September 2024 (Figures Finalised as at 2024/10/25)</t>
  </si>
  <si>
    <t>North West: Madibeng (NW372) - Table C4 Quarterly Budgeted Financial Performance ( Waste water management                             ) for 1st Quarter ended 30 September 2024 (Figures Finalised as at 2024/10/25)</t>
  </si>
  <si>
    <t>North West: Rustenburg (NW373) - Table C4 Quarterly Budgeted Financial Performance ( Waste water management                             ) for 1st Quarter ended 30 September 2024 (Figures Finalised as at 2024/10/25)</t>
  </si>
  <si>
    <t>North West: City of Matlosana (NW403) - Table C4 Quarterly Budgeted Financial Performance ( Waste water management                             ) for 1st Quarter ended 30 September 2024 (Figures Finalised as at 2024/10/25)</t>
  </si>
  <si>
    <t>North West: J B Marks (NW405) - Table C4 Quarterly Budgeted Financial Performance ( Waste water management                             ) for 1st Quarter ended 30 September 2024 (Figures Finalised as at 2024/10/25)</t>
  </si>
  <si>
    <t>Western Cape: Drakenstein (WC023) - Table C4 Quarterly Budgeted Financial Performance ( Waste water management                             ) for 1st Quarter ended 30 September 2024 (Figures Finalised as at 2024/10/25)</t>
  </si>
  <si>
    <t>Western Cape: Stellenbosch (WC024) - Table C4 Quarterly Budgeted Financial Performance ( Waste water management                             ) for 1st Quarter ended 30 September 2024 (Figures Finalised as at 2024/10/25)</t>
  </si>
  <si>
    <t>Western Cape: George (WC044) - Table C4 Quarterly Budgeted Financial Performance ( Waste water management                             ) for 1st Quarter ended 30 September 2024 (Figures Finalised as at 2024/10/25)</t>
  </si>
  <si>
    <t>Summary - Table C4 Quarterly Budgeted Financial Performance ( Waste water management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</si>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</sst>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30971</v>
      </c>
      <c r="D6" s="20"/>
      <c r="E6" s="21">
        <v>-11939991</v>
      </c>
      <c r="F6" s="22">
        <v>-11939991</v>
      </c>
      <c r="G6" s="22"/>
      <c r="H6" s="22">
        <v>2696</v>
      </c>
      <c r="I6" s="22">
        <v>4893</v>
      </c>
      <c r="J6" s="22">
        <v>7589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7589</v>
      </c>
      <c r="X6" s="22">
        <v>-2984997</v>
      </c>
      <c r="Y6" s="22">
        <v>2992586</v>
      </c>
      <c r="Z6" s="23">
        <v>-100.25423811146209</v>
      </c>
      <c r="AA6" s="20">
        <v>-11939991</v>
      </c>
    </row>
    <row r="7" spans="1:27" ht="13.5" x14ac:dyDescent="0.25">
      <c r="A7" s="19" t="s">
        <v>35</v>
      </c>
      <c r="B7" s="15" t="s">
        <v>32</v>
      </c>
      <c r="C7" s="20">
        <v>-760556</v>
      </c>
      <c r="D7" s="20"/>
      <c r="E7" s="21">
        <v>-829900</v>
      </c>
      <c r="F7" s="22">
        <v>-829900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-207477</v>
      </c>
      <c r="Y7" s="22">
        <v>207477</v>
      </c>
      <c r="Z7" s="23">
        <v>-100</v>
      </c>
      <c r="AA7" s="20">
        <v>-829900</v>
      </c>
    </row>
    <row r="8" spans="1:27" ht="13.5" x14ac:dyDescent="0.25">
      <c r="A8" s="19" t="s">
        <v>36</v>
      </c>
      <c r="B8" s="15" t="s">
        <v>32</v>
      </c>
      <c r="C8" s="20">
        <v>2633696102</v>
      </c>
      <c r="D8" s="20"/>
      <c r="E8" s="21">
        <v>3434562090</v>
      </c>
      <c r="F8" s="22">
        <v>3434562090</v>
      </c>
      <c r="G8" s="22">
        <v>246310885</v>
      </c>
      <c r="H8" s="22">
        <v>267552534</v>
      </c>
      <c r="I8" s="22">
        <v>275944714</v>
      </c>
      <c r="J8" s="22">
        <v>789808133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789808133</v>
      </c>
      <c r="X8" s="22">
        <v>859467132</v>
      </c>
      <c r="Y8" s="22">
        <v>-69658999</v>
      </c>
      <c r="Z8" s="23">
        <v>-8.1049055172013258</v>
      </c>
      <c r="AA8" s="20">
        <v>3434562090</v>
      </c>
    </row>
    <row r="9" spans="1:27" ht="13.5" x14ac:dyDescent="0.25">
      <c r="A9" s="19" t="s">
        <v>37</v>
      </c>
      <c r="B9" s="15" t="s">
        <v>32</v>
      </c>
      <c r="C9" s="20">
        <v>-76050</v>
      </c>
      <c r="D9" s="20"/>
      <c r="E9" s="21">
        <v>-119662</v>
      </c>
      <c r="F9" s="22">
        <v>-119662</v>
      </c>
      <c r="G9" s="22">
        <v>288639</v>
      </c>
      <c r="H9" s="22"/>
      <c r="I9" s="22">
        <v>-67941</v>
      </c>
      <c r="J9" s="22">
        <v>220698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220698</v>
      </c>
      <c r="X9" s="22">
        <v>-29916</v>
      </c>
      <c r="Y9" s="22">
        <v>250614</v>
      </c>
      <c r="Z9" s="23">
        <v>-837.72563176895312</v>
      </c>
      <c r="AA9" s="20">
        <v>-119662</v>
      </c>
    </row>
    <row r="10" spans="1:27" ht="13.5" x14ac:dyDescent="0.25">
      <c r="A10" s="19" t="s">
        <v>38</v>
      </c>
      <c r="B10" s="15" t="s">
        <v>32</v>
      </c>
      <c r="C10" s="20">
        <v>24307507</v>
      </c>
      <c r="D10" s="20"/>
      <c r="E10" s="21">
        <v>28223008</v>
      </c>
      <c r="F10" s="22">
        <v>28223008</v>
      </c>
      <c r="G10" s="22">
        <v>2658064</v>
      </c>
      <c r="H10" s="22">
        <v>2788806</v>
      </c>
      <c r="I10" s="22">
        <v>2811347</v>
      </c>
      <c r="J10" s="22">
        <v>8258217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8258217</v>
      </c>
      <c r="X10" s="22">
        <v>7093018</v>
      </c>
      <c r="Y10" s="22">
        <v>1165199</v>
      </c>
      <c r="Z10" s="23">
        <v>16.427407910144879</v>
      </c>
      <c r="AA10" s="20">
        <v>28223008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200661349</v>
      </c>
      <c r="D13" s="20"/>
      <c r="E13" s="21">
        <v>318328460</v>
      </c>
      <c r="F13" s="22">
        <v>318328458</v>
      </c>
      <c r="G13" s="22">
        <v>25299729</v>
      </c>
      <c r="H13" s="22">
        <v>22763445</v>
      </c>
      <c r="I13" s="22">
        <v>25864652</v>
      </c>
      <c r="J13" s="22">
        <v>73927826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73927826</v>
      </c>
      <c r="X13" s="22">
        <v>79707496</v>
      </c>
      <c r="Y13" s="22">
        <v>-5779670</v>
      </c>
      <c r="Z13" s="23">
        <v>-7.2510996958178184</v>
      </c>
      <c r="AA13" s="20">
        <v>318328458</v>
      </c>
    </row>
    <row r="14" spans="1:27" ht="13.5" x14ac:dyDescent="0.25">
      <c r="A14" s="19" t="s">
        <v>42</v>
      </c>
      <c r="B14" s="15" t="s">
        <v>32</v>
      </c>
      <c r="C14" s="20">
        <v>15610</v>
      </c>
      <c r="D14" s="20"/>
      <c r="E14" s="21">
        <v>4744917</v>
      </c>
      <c r="F14" s="22">
        <v>4744917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1186230</v>
      </c>
      <c r="Y14" s="22">
        <v>-1186230</v>
      </c>
      <c r="Z14" s="23">
        <v>-100</v>
      </c>
      <c r="AA14" s="20">
        <v>4744917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22912</v>
      </c>
      <c r="D17" s="20"/>
      <c r="E17" s="21">
        <v>23370</v>
      </c>
      <c r="F17" s="22">
        <v>23370</v>
      </c>
      <c r="G17" s="22">
        <v>3158</v>
      </c>
      <c r="H17" s="22"/>
      <c r="I17" s="22">
        <v>3823</v>
      </c>
      <c r="J17" s="22">
        <v>6981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6981</v>
      </c>
      <c r="X17" s="22">
        <v>5844</v>
      </c>
      <c r="Y17" s="22">
        <v>1137</v>
      </c>
      <c r="Z17" s="23">
        <v>19.455852156057496</v>
      </c>
      <c r="AA17" s="20">
        <v>23370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30775639</v>
      </c>
      <c r="D19" s="20"/>
      <c r="E19" s="21">
        <v>24355912</v>
      </c>
      <c r="F19" s="22">
        <v>24355912</v>
      </c>
      <c r="G19" s="22">
        <v>3484562</v>
      </c>
      <c r="H19" s="22">
        <v>2541189</v>
      </c>
      <c r="I19" s="22">
        <v>2471172</v>
      </c>
      <c r="J19" s="22">
        <v>8496923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8496923</v>
      </c>
      <c r="X19" s="22">
        <v>6562963</v>
      </c>
      <c r="Y19" s="22">
        <v>1933960</v>
      </c>
      <c r="Z19" s="23">
        <v>29.467787644086979</v>
      </c>
      <c r="AA19" s="20">
        <v>24355912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-14574109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5267317</v>
      </c>
      <c r="D22" s="20"/>
      <c r="E22" s="21">
        <v>88448161</v>
      </c>
      <c r="F22" s="22">
        <v>88543509</v>
      </c>
      <c r="G22" s="22">
        <v>176470</v>
      </c>
      <c r="H22" s="22">
        <v>176470</v>
      </c>
      <c r="I22" s="22">
        <v>693014</v>
      </c>
      <c r="J22" s="22">
        <v>1045954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1045954</v>
      </c>
      <c r="X22" s="22">
        <v>11672236</v>
      </c>
      <c r="Y22" s="22">
        <v>-10626282</v>
      </c>
      <c r="Z22" s="23">
        <v>-91.038957745542504</v>
      </c>
      <c r="AA22" s="20">
        <v>88543509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475176</v>
      </c>
      <c r="F23" s="22">
        <v>475176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118794</v>
      </c>
      <c r="Y23" s="22">
        <v>-118794</v>
      </c>
      <c r="Z23" s="23">
        <v>-100</v>
      </c>
      <c r="AA23" s="20">
        <v>475176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1178304789</v>
      </c>
      <c r="D25" s="20"/>
      <c r="E25" s="21">
        <v>1324993605</v>
      </c>
      <c r="F25" s="22">
        <v>1324993605</v>
      </c>
      <c r="G25" s="22">
        <v>174067126</v>
      </c>
      <c r="H25" s="22">
        <v>101214308</v>
      </c>
      <c r="I25" s="22">
        <v>21806847</v>
      </c>
      <c r="J25" s="22">
        <v>297088281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297088281</v>
      </c>
      <c r="X25" s="22">
        <v>348300262</v>
      </c>
      <c r="Y25" s="22">
        <v>-51211981</v>
      </c>
      <c r="Z25" s="23">
        <v>-14.703400079555495</v>
      </c>
      <c r="AA25" s="20">
        <v>1324993605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71849</v>
      </c>
      <c r="H26" s="22">
        <v>73847</v>
      </c>
      <c r="I26" s="22">
        <v>76231</v>
      </c>
      <c r="J26" s="22">
        <v>221927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221927</v>
      </c>
      <c r="X26" s="22"/>
      <c r="Y26" s="22">
        <v>221927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8418584</v>
      </c>
      <c r="D28" s="20"/>
      <c r="E28" s="21">
        <v>9036020</v>
      </c>
      <c r="F28" s="22">
        <v>9036020</v>
      </c>
      <c r="G28" s="22">
        <v>742063</v>
      </c>
      <c r="H28" s="22">
        <v>731976</v>
      </c>
      <c r="I28" s="22">
        <v>737425</v>
      </c>
      <c r="J28" s="22">
        <v>2211464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2211464</v>
      </c>
      <c r="X28" s="22">
        <v>2259003</v>
      </c>
      <c r="Y28" s="22">
        <v>-47539</v>
      </c>
      <c r="Z28" s="23">
        <v>-2.1044239427747553</v>
      </c>
      <c r="AA28" s="20">
        <v>9036020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3387692</v>
      </c>
      <c r="D30" s="20"/>
      <c r="E30" s="21">
        <v>2293900</v>
      </c>
      <c r="F30" s="22">
        <v>2293900</v>
      </c>
      <c r="G30" s="22">
        <v>191158</v>
      </c>
      <c r="H30" s="22">
        <v>191158</v>
      </c>
      <c r="I30" s="22">
        <v>191158</v>
      </c>
      <c r="J30" s="22">
        <v>573474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573474</v>
      </c>
      <c r="X30" s="22">
        <v>573300</v>
      </c>
      <c r="Y30" s="22">
        <v>174</v>
      </c>
      <c r="Z30" s="23">
        <v>3.0350601779173206E-2</v>
      </c>
      <c r="AA30" s="20">
        <v>2293900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4069477757</v>
      </c>
      <c r="D32" s="29">
        <f t="shared" ref="D32:Y32" si="0">SUM(D6:D31)</f>
        <v>0</v>
      </c>
      <c r="E32" s="30">
        <f t="shared" si="0"/>
        <v>5222595066</v>
      </c>
      <c r="F32" s="31">
        <f t="shared" si="0"/>
        <v>5222690412</v>
      </c>
      <c r="G32" s="31">
        <f t="shared" si="0"/>
        <v>453293703</v>
      </c>
      <c r="H32" s="31">
        <f t="shared" si="0"/>
        <v>398036429</v>
      </c>
      <c r="I32" s="31">
        <f t="shared" si="0"/>
        <v>330537335</v>
      </c>
      <c r="J32" s="31">
        <f t="shared" si="0"/>
        <v>1181867467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1181867467</v>
      </c>
      <c r="X32" s="31">
        <f t="shared" si="0"/>
        <v>1313723888</v>
      </c>
      <c r="Y32" s="31">
        <f t="shared" si="0"/>
        <v>-131856421</v>
      </c>
      <c r="Z32" s="32">
        <f>+IF(X32&lt;&gt;0,+(Y32/X32)*100,0)</f>
        <v>-10.036844287024186</v>
      </c>
      <c r="AA32" s="29">
        <f>SUM(AA6:AA31)</f>
        <v>5222690412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854034228</v>
      </c>
      <c r="D34" s="20"/>
      <c r="E34" s="21">
        <v>1106423342</v>
      </c>
      <c r="F34" s="22">
        <v>1107111662</v>
      </c>
      <c r="G34" s="22">
        <v>75580044</v>
      </c>
      <c r="H34" s="22">
        <v>75257259</v>
      </c>
      <c r="I34" s="22">
        <v>79723713</v>
      </c>
      <c r="J34" s="22">
        <v>230561016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230561016</v>
      </c>
      <c r="X34" s="22">
        <v>270129564</v>
      </c>
      <c r="Y34" s="22">
        <v>-39568548</v>
      </c>
      <c r="Z34" s="23">
        <v>-14.64798869626873</v>
      </c>
      <c r="AA34" s="20">
        <v>1107111662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87108387</v>
      </c>
      <c r="D37" s="20"/>
      <c r="E37" s="21">
        <v>179662697</v>
      </c>
      <c r="F37" s="22">
        <v>179624597</v>
      </c>
      <c r="G37" s="22">
        <v>1480915</v>
      </c>
      <c r="H37" s="22">
        <v>6834320</v>
      </c>
      <c r="I37" s="22">
        <v>7141161</v>
      </c>
      <c r="J37" s="22">
        <v>15456396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15456396</v>
      </c>
      <c r="X37" s="22">
        <v>44599766</v>
      </c>
      <c r="Y37" s="22">
        <v>-29143370</v>
      </c>
      <c r="Z37" s="23">
        <v>-65.344221761163496</v>
      </c>
      <c r="AA37" s="20">
        <v>179624597</v>
      </c>
    </row>
    <row r="38" spans="1:27" ht="13.5" x14ac:dyDescent="0.25">
      <c r="A38" s="19" t="s">
        <v>64</v>
      </c>
      <c r="B38" s="15" t="s">
        <v>32</v>
      </c>
      <c r="C38" s="20">
        <v>537884394</v>
      </c>
      <c r="D38" s="20"/>
      <c r="E38" s="21">
        <v>636960124</v>
      </c>
      <c r="F38" s="22">
        <v>636960124</v>
      </c>
      <c r="G38" s="22">
        <v>555580</v>
      </c>
      <c r="H38" s="22">
        <v>1897566</v>
      </c>
      <c r="I38" s="22">
        <v>56642696</v>
      </c>
      <c r="J38" s="22">
        <v>59095842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59095842</v>
      </c>
      <c r="X38" s="22">
        <v>156510438</v>
      </c>
      <c r="Y38" s="22">
        <v>-97414596</v>
      </c>
      <c r="Z38" s="23">
        <v>-62.241596947035575</v>
      </c>
      <c r="AA38" s="20">
        <v>636960124</v>
      </c>
    </row>
    <row r="39" spans="1:27" ht="13.5" x14ac:dyDescent="0.25">
      <c r="A39" s="19" t="s">
        <v>65</v>
      </c>
      <c r="B39" s="15" t="s">
        <v>32</v>
      </c>
      <c r="C39" s="20">
        <v>559568627</v>
      </c>
      <c r="D39" s="20"/>
      <c r="E39" s="21">
        <v>840845040</v>
      </c>
      <c r="F39" s="22">
        <v>840845040</v>
      </c>
      <c r="G39" s="22">
        <v>27422986</v>
      </c>
      <c r="H39" s="22">
        <v>73184986</v>
      </c>
      <c r="I39" s="22">
        <v>64437738</v>
      </c>
      <c r="J39" s="22">
        <v>165045710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165045710</v>
      </c>
      <c r="X39" s="22">
        <v>185231617</v>
      </c>
      <c r="Y39" s="22">
        <v>-20185907</v>
      </c>
      <c r="Z39" s="23">
        <v>-10.897657390746634</v>
      </c>
      <c r="AA39" s="20">
        <v>840845040</v>
      </c>
    </row>
    <row r="40" spans="1:27" ht="13.5" x14ac:dyDescent="0.25">
      <c r="A40" s="19" t="s">
        <v>40</v>
      </c>
      <c r="B40" s="15" t="s">
        <v>32</v>
      </c>
      <c r="C40" s="20">
        <v>129418460</v>
      </c>
      <c r="D40" s="20"/>
      <c r="E40" s="21">
        <v>123159564</v>
      </c>
      <c r="F40" s="22">
        <v>123159564</v>
      </c>
      <c r="G40" s="22">
        <v>787612</v>
      </c>
      <c r="H40" s="22">
        <v>6952283</v>
      </c>
      <c r="I40" s="22">
        <v>3831292</v>
      </c>
      <c r="J40" s="22">
        <v>11571187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11571187</v>
      </c>
      <c r="X40" s="22">
        <v>4659447</v>
      </c>
      <c r="Y40" s="22">
        <v>6911740</v>
      </c>
      <c r="Z40" s="23">
        <v>148.33820408301673</v>
      </c>
      <c r="AA40" s="20">
        <v>123159564</v>
      </c>
    </row>
    <row r="41" spans="1:27" ht="13.5" x14ac:dyDescent="0.25">
      <c r="A41" s="19" t="s">
        <v>66</v>
      </c>
      <c r="B41" s="15" t="s">
        <v>32</v>
      </c>
      <c r="C41" s="20">
        <v>719361108</v>
      </c>
      <c r="D41" s="20"/>
      <c r="E41" s="21">
        <v>1154637370</v>
      </c>
      <c r="F41" s="22">
        <v>1154877950</v>
      </c>
      <c r="G41" s="22">
        <v>46676814</v>
      </c>
      <c r="H41" s="22">
        <v>80433942</v>
      </c>
      <c r="I41" s="22">
        <v>81766551</v>
      </c>
      <c r="J41" s="22">
        <v>208877307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208877307</v>
      </c>
      <c r="X41" s="22">
        <v>283433859</v>
      </c>
      <c r="Y41" s="22">
        <v>-74556552</v>
      </c>
      <c r="Z41" s="23">
        <v>-26.304744346016896</v>
      </c>
      <c r="AA41" s="20">
        <v>1154877950</v>
      </c>
    </row>
    <row r="42" spans="1:27" ht="13.5" x14ac:dyDescent="0.25">
      <c r="A42" s="19" t="s">
        <v>67</v>
      </c>
      <c r="B42" s="15" t="s">
        <v>32</v>
      </c>
      <c r="C42" s="20">
        <v>168532</v>
      </c>
      <c r="D42" s="20"/>
      <c r="E42" s="21">
        <v>4938540</v>
      </c>
      <c r="F42" s="22">
        <v>4938540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1178484</v>
      </c>
      <c r="Y42" s="22">
        <v>-1178484</v>
      </c>
      <c r="Z42" s="23">
        <v>-100</v>
      </c>
      <c r="AA42" s="20">
        <v>4938540</v>
      </c>
    </row>
    <row r="43" spans="1:27" ht="13.5" x14ac:dyDescent="0.25">
      <c r="A43" s="19" t="s">
        <v>68</v>
      </c>
      <c r="B43" s="15" t="s">
        <v>32</v>
      </c>
      <c r="C43" s="20">
        <v>286603489</v>
      </c>
      <c r="D43" s="20"/>
      <c r="E43" s="21">
        <v>45723767</v>
      </c>
      <c r="F43" s="22">
        <v>45723767</v>
      </c>
      <c r="G43" s="22">
        <v>3287439</v>
      </c>
      <c r="H43" s="22">
        <v>2287691</v>
      </c>
      <c r="I43" s="22">
        <v>2217964</v>
      </c>
      <c r="J43" s="22">
        <v>7793094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7793094</v>
      </c>
      <c r="X43" s="22">
        <v>11909582</v>
      </c>
      <c r="Y43" s="22">
        <v>-4116488</v>
      </c>
      <c r="Z43" s="23">
        <v>-34.564504446923493</v>
      </c>
      <c r="AA43" s="20">
        <v>45723767</v>
      </c>
    </row>
    <row r="44" spans="1:27" ht="13.5" x14ac:dyDescent="0.25">
      <c r="A44" s="19" t="s">
        <v>69</v>
      </c>
      <c r="B44" s="15" t="s">
        <v>32</v>
      </c>
      <c r="C44" s="20">
        <v>98432450</v>
      </c>
      <c r="D44" s="20"/>
      <c r="E44" s="21">
        <v>144483415</v>
      </c>
      <c r="F44" s="22">
        <v>143402655</v>
      </c>
      <c r="G44" s="22">
        <v>3250705</v>
      </c>
      <c r="H44" s="22">
        <v>7022507</v>
      </c>
      <c r="I44" s="22">
        <v>7558573</v>
      </c>
      <c r="J44" s="22">
        <v>17831785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17831785</v>
      </c>
      <c r="X44" s="22">
        <v>35576959</v>
      </c>
      <c r="Y44" s="22">
        <v>-17745174</v>
      </c>
      <c r="Z44" s="23">
        <v>-49.878276555340214</v>
      </c>
      <c r="AA44" s="20">
        <v>143402655</v>
      </c>
    </row>
    <row r="45" spans="1:27" ht="13.5" x14ac:dyDescent="0.25">
      <c r="A45" s="19" t="s">
        <v>70</v>
      </c>
      <c r="B45" s="15" t="s">
        <v>32</v>
      </c>
      <c r="C45" s="20">
        <v>6462809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3279042484</v>
      </c>
      <c r="D47" s="29">
        <f t="shared" ref="D47:Y47" si="1">SUM(D34:D46)</f>
        <v>0</v>
      </c>
      <c r="E47" s="30">
        <f t="shared" si="1"/>
        <v>4236833859</v>
      </c>
      <c r="F47" s="31">
        <f t="shared" si="1"/>
        <v>4236643899</v>
      </c>
      <c r="G47" s="31">
        <f t="shared" si="1"/>
        <v>159042095</v>
      </c>
      <c r="H47" s="31">
        <f t="shared" si="1"/>
        <v>253870554</v>
      </c>
      <c r="I47" s="31">
        <f t="shared" si="1"/>
        <v>303319688</v>
      </c>
      <c r="J47" s="31">
        <f t="shared" si="1"/>
        <v>716232337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716232337</v>
      </c>
      <c r="X47" s="31">
        <f t="shared" si="1"/>
        <v>993229716</v>
      </c>
      <c r="Y47" s="31">
        <f t="shared" si="1"/>
        <v>-276997379</v>
      </c>
      <c r="Z47" s="32">
        <f>+IF(X47&lt;&gt;0,+(Y47/X47)*100,0)</f>
        <v>-27.888551312735792</v>
      </c>
      <c r="AA47" s="29">
        <f>SUM(AA34:AA46)</f>
        <v>4236643899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790435273</v>
      </c>
      <c r="D48" s="39">
        <f t="shared" si="2"/>
        <v>0</v>
      </c>
      <c r="E48" s="40">
        <f t="shared" si="2"/>
        <v>985761207</v>
      </c>
      <c r="F48" s="41">
        <f t="shared" si="2"/>
        <v>986046513</v>
      </c>
      <c r="G48" s="41">
        <f t="shared" si="2"/>
        <v>294251608</v>
      </c>
      <c r="H48" s="41">
        <f t="shared" si="2"/>
        <v>144165875</v>
      </c>
      <c r="I48" s="41">
        <f t="shared" si="2"/>
        <v>27217647</v>
      </c>
      <c r="J48" s="41">
        <f t="shared" si="2"/>
        <v>465635130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465635130</v>
      </c>
      <c r="X48" s="41">
        <f t="shared" si="2"/>
        <v>320494172</v>
      </c>
      <c r="Y48" s="41">
        <f t="shared" si="2"/>
        <v>145140958</v>
      </c>
      <c r="Z48" s="42">
        <f>+IF(X48&lt;&gt;0,+(Y48/X48)*100,0)</f>
        <v>45.286613823355268</v>
      </c>
      <c r="AA48" s="39">
        <f>+AA32-AA47</f>
        <v>986046513</v>
      </c>
    </row>
    <row r="49" spans="1:27" ht="25.5" x14ac:dyDescent="0.25">
      <c r="A49" s="43" t="s">
        <v>74</v>
      </c>
      <c r="B49" s="15" t="s">
        <v>32</v>
      </c>
      <c r="C49" s="20">
        <v>619352673</v>
      </c>
      <c r="D49" s="20"/>
      <c r="E49" s="21">
        <v>1013117610</v>
      </c>
      <c r="F49" s="22">
        <v>1013524043</v>
      </c>
      <c r="G49" s="22">
        <v>-4005297</v>
      </c>
      <c r="H49" s="22">
        <v>36977593</v>
      </c>
      <c r="I49" s="22">
        <v>30296508</v>
      </c>
      <c r="J49" s="22">
        <v>63268804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63268804</v>
      </c>
      <c r="X49" s="22">
        <v>140005510</v>
      </c>
      <c r="Y49" s="22">
        <v>-76736706</v>
      </c>
      <c r="Z49" s="23">
        <v>-54.809775700970633</v>
      </c>
      <c r="AA49" s="20">
        <v>1013524043</v>
      </c>
    </row>
    <row r="50" spans="1:27" ht="13.5" x14ac:dyDescent="0.25">
      <c r="A50" s="43" t="s">
        <v>75</v>
      </c>
      <c r="B50" s="15" t="s">
        <v>32</v>
      </c>
      <c r="C50" s="44">
        <v>99938944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1509726890</v>
      </c>
      <c r="D51" s="48">
        <f t="shared" si="3"/>
        <v>0</v>
      </c>
      <c r="E51" s="49">
        <f t="shared" si="3"/>
        <v>1998878817</v>
      </c>
      <c r="F51" s="50">
        <f t="shared" si="3"/>
        <v>1999570556</v>
      </c>
      <c r="G51" s="50">
        <f t="shared" si="3"/>
        <v>290246311</v>
      </c>
      <c r="H51" s="50">
        <f t="shared" si="3"/>
        <v>181143468</v>
      </c>
      <c r="I51" s="50">
        <f t="shared" si="3"/>
        <v>57514155</v>
      </c>
      <c r="J51" s="50">
        <f t="shared" si="3"/>
        <v>528903934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528903934</v>
      </c>
      <c r="X51" s="50">
        <f t="shared" si="3"/>
        <v>460499682</v>
      </c>
      <c r="Y51" s="50">
        <f t="shared" si="3"/>
        <v>68404252</v>
      </c>
      <c r="Z51" s="51">
        <f>+IF(X51&lt;&gt;0,+(Y51/X51)*100,0)</f>
        <v>14.854353797360496</v>
      </c>
      <c r="AA51" s="48">
        <f>SUM(AA48:AA50)</f>
        <v>1999570556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1509726890</v>
      </c>
      <c r="D53" s="54">
        <f>+D51-D52</f>
        <v>0</v>
      </c>
      <c r="E53" s="55">
        <f t="shared" si="4"/>
        <v>1998878817</v>
      </c>
      <c r="F53" s="56">
        <f t="shared" si="4"/>
        <v>1999570556</v>
      </c>
      <c r="G53" s="56">
        <f t="shared" si="4"/>
        <v>290246311</v>
      </c>
      <c r="H53" s="56">
        <f t="shared" si="4"/>
        <v>181143468</v>
      </c>
      <c r="I53" s="56">
        <f t="shared" si="4"/>
        <v>57514155</v>
      </c>
      <c r="J53" s="56">
        <f t="shared" si="4"/>
        <v>528903934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528903934</v>
      </c>
      <c r="X53" s="56">
        <f t="shared" si="4"/>
        <v>460499682</v>
      </c>
      <c r="Y53" s="56">
        <f t="shared" si="4"/>
        <v>68404252</v>
      </c>
      <c r="Z53" s="57">
        <f>+IF(X53&lt;&gt;0,+(Y53/X53)*100,0)</f>
        <v>14.854353797360496</v>
      </c>
      <c r="AA53" s="54">
        <f>+AA51-AA52</f>
        <v>1999570556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1509726890</v>
      </c>
      <c r="D56" s="48">
        <f>SUM(D53:D55)</f>
        <v>0</v>
      </c>
      <c r="E56" s="49">
        <f t="shared" si="5"/>
        <v>1998878817</v>
      </c>
      <c r="F56" s="50">
        <f t="shared" si="5"/>
        <v>1999570556</v>
      </c>
      <c r="G56" s="50">
        <f t="shared" si="5"/>
        <v>290246311</v>
      </c>
      <c r="H56" s="50">
        <f t="shared" si="5"/>
        <v>181143468</v>
      </c>
      <c r="I56" s="50">
        <f t="shared" si="5"/>
        <v>57514155</v>
      </c>
      <c r="J56" s="50">
        <f t="shared" si="5"/>
        <v>528903934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528903934</v>
      </c>
      <c r="X56" s="50">
        <f t="shared" si="5"/>
        <v>460499682</v>
      </c>
      <c r="Y56" s="50">
        <f t="shared" si="5"/>
        <v>68404252</v>
      </c>
      <c r="Z56" s="51">
        <f>+IF(X56&lt;&gt;0,+(Y56/X56)*100,0)</f>
        <v>14.854353797360496</v>
      </c>
      <c r="AA56" s="48">
        <f>SUM(AA53:AA55)</f>
        <v>1999570556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1509726890</v>
      </c>
      <c r="D59" s="65">
        <f>SUM(D56:D58)</f>
        <v>0</v>
      </c>
      <c r="E59" s="66">
        <f t="shared" si="6"/>
        <v>1998878817</v>
      </c>
      <c r="F59" s="67">
        <f t="shared" si="6"/>
        <v>1999570556</v>
      </c>
      <c r="G59" s="67">
        <f t="shared" si="6"/>
        <v>290246311</v>
      </c>
      <c r="H59" s="67">
        <f t="shared" si="6"/>
        <v>181143468</v>
      </c>
      <c r="I59" s="67">
        <f t="shared" si="6"/>
        <v>57514155</v>
      </c>
      <c r="J59" s="67">
        <f t="shared" si="6"/>
        <v>528903934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528903934</v>
      </c>
      <c r="X59" s="67">
        <f t="shared" si="6"/>
        <v>460499682</v>
      </c>
      <c r="Y59" s="67">
        <f t="shared" si="6"/>
        <v>68404252</v>
      </c>
      <c r="Z59" s="68">
        <f>+IF(X59&lt;&gt;0,+(Y59/X59)*100,0)</f>
        <v>14.854353797360496</v>
      </c>
      <c r="AA59" s="65">
        <f>SUM(AA56:AA58)</f>
        <v>1999570556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E11" sqref="AE1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218034304</v>
      </c>
      <c r="D8" s="20"/>
      <c r="E8" s="21">
        <v>236216380</v>
      </c>
      <c r="F8" s="22">
        <v>236216380</v>
      </c>
      <c r="G8" s="22">
        <v>21251354</v>
      </c>
      <c r="H8" s="22">
        <v>20549250</v>
      </c>
      <c r="I8" s="22">
        <v>20250222</v>
      </c>
      <c r="J8" s="22">
        <v>62050826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62050826</v>
      </c>
      <c r="X8" s="22">
        <v>59054094</v>
      </c>
      <c r="Y8" s="22">
        <v>2996732</v>
      </c>
      <c r="Z8" s="23">
        <v>5.0745541875555658</v>
      </c>
      <c r="AA8" s="20">
        <v>236216380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102266199</v>
      </c>
      <c r="D13" s="20"/>
      <c r="E13" s="21">
        <v>48698695</v>
      </c>
      <c r="F13" s="22">
        <v>48698695</v>
      </c>
      <c r="G13" s="22">
        <v>9223743</v>
      </c>
      <c r="H13" s="22">
        <v>9382919</v>
      </c>
      <c r="I13" s="22">
        <v>9487239</v>
      </c>
      <c r="J13" s="22">
        <v>28093901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28093901</v>
      </c>
      <c r="X13" s="22">
        <v>12174672</v>
      </c>
      <c r="Y13" s="22">
        <v>15919229</v>
      </c>
      <c r="Z13" s="23">
        <v>130.75694359568783</v>
      </c>
      <c r="AA13" s="20">
        <v>48698695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320300503</v>
      </c>
      <c r="D32" s="29">
        <f t="shared" ref="D32:Y32" si="0">SUM(D6:D31)</f>
        <v>0</v>
      </c>
      <c r="E32" s="30">
        <f t="shared" si="0"/>
        <v>284915075</v>
      </c>
      <c r="F32" s="31">
        <f t="shared" si="0"/>
        <v>284915075</v>
      </c>
      <c r="G32" s="31">
        <f t="shared" si="0"/>
        <v>30475097</v>
      </c>
      <c r="H32" s="31">
        <f t="shared" si="0"/>
        <v>29932169</v>
      </c>
      <c r="I32" s="31">
        <f t="shared" si="0"/>
        <v>29737461</v>
      </c>
      <c r="J32" s="31">
        <f t="shared" si="0"/>
        <v>90144727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90144727</v>
      </c>
      <c r="X32" s="31">
        <f t="shared" si="0"/>
        <v>71228766</v>
      </c>
      <c r="Y32" s="31">
        <f t="shared" si="0"/>
        <v>18915961</v>
      </c>
      <c r="Z32" s="32">
        <f>+IF(X32&lt;&gt;0,+(Y32/X32)*100,0)</f>
        <v>26.556631628294667</v>
      </c>
      <c r="AA32" s="29">
        <f>SUM(AA6:AA31)</f>
        <v>284915075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74848754</v>
      </c>
      <c r="D34" s="20"/>
      <c r="E34" s="21">
        <v>75477568</v>
      </c>
      <c r="F34" s="22">
        <v>75477568</v>
      </c>
      <c r="G34" s="22">
        <v>9009307</v>
      </c>
      <c r="H34" s="22">
        <v>6340014</v>
      </c>
      <c r="I34" s="22">
        <v>6753688</v>
      </c>
      <c r="J34" s="22">
        <v>22103009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22103009</v>
      </c>
      <c r="X34" s="22">
        <v>18869478</v>
      </c>
      <c r="Y34" s="22">
        <v>3233531</v>
      </c>
      <c r="Z34" s="23">
        <v>17.136303399595899</v>
      </c>
      <c r="AA34" s="20">
        <v>75477568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1037595</v>
      </c>
      <c r="D37" s="20"/>
      <c r="E37" s="21">
        <v>43266000</v>
      </c>
      <c r="F37" s="22">
        <v>43266000</v>
      </c>
      <c r="G37" s="22">
        <v>33382</v>
      </c>
      <c r="H37" s="22">
        <v>44959</v>
      </c>
      <c r="I37" s="22">
        <v>4893</v>
      </c>
      <c r="J37" s="22">
        <v>83234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83234</v>
      </c>
      <c r="X37" s="22">
        <v>10816506</v>
      </c>
      <c r="Y37" s="22">
        <v>-10733272</v>
      </c>
      <c r="Z37" s="23">
        <v>-99.230490881251299</v>
      </c>
      <c r="AA37" s="20">
        <v>43266000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81146721</v>
      </c>
      <c r="F38" s="22">
        <v>81146721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20286681</v>
      </c>
      <c r="Y38" s="22">
        <v>-20286681</v>
      </c>
      <c r="Z38" s="23">
        <v>-100</v>
      </c>
      <c r="AA38" s="20">
        <v>81146721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63566668</v>
      </c>
      <c r="F39" s="22">
        <v>63566668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15891669</v>
      </c>
      <c r="Y39" s="22">
        <v>-15891669</v>
      </c>
      <c r="Z39" s="23">
        <v>-100</v>
      </c>
      <c r="AA39" s="20">
        <v>63566668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1677442</v>
      </c>
      <c r="D41" s="20"/>
      <c r="E41" s="21">
        <v>16165000</v>
      </c>
      <c r="F41" s="22">
        <v>16165000</v>
      </c>
      <c r="G41" s="22">
        <v>167500</v>
      </c>
      <c r="H41" s="22">
        <v>298031</v>
      </c>
      <c r="I41" s="22">
        <v>752385</v>
      </c>
      <c r="J41" s="22">
        <v>1217916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1217916</v>
      </c>
      <c r="X41" s="22">
        <v>4041252</v>
      </c>
      <c r="Y41" s="22">
        <v>-2823336</v>
      </c>
      <c r="Z41" s="23">
        <v>-69.862903872364299</v>
      </c>
      <c r="AA41" s="20">
        <v>16165000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127861577</v>
      </c>
      <c r="D43" s="20"/>
      <c r="E43" s="21"/>
      <c r="F43" s="22"/>
      <c r="G43" s="22"/>
      <c r="H43" s="22">
        <v>8175</v>
      </c>
      <c r="I43" s="22">
        <v>249040</v>
      </c>
      <c r="J43" s="22">
        <v>257215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257215</v>
      </c>
      <c r="X43" s="22"/>
      <c r="Y43" s="22">
        <v>257215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11870950</v>
      </c>
      <c r="D44" s="20"/>
      <c r="E44" s="21">
        <v>17512633</v>
      </c>
      <c r="F44" s="22">
        <v>17512633</v>
      </c>
      <c r="G44" s="22">
        <v>106104</v>
      </c>
      <c r="H44" s="22">
        <v>988853</v>
      </c>
      <c r="I44" s="22">
        <v>154494</v>
      </c>
      <c r="J44" s="22">
        <v>1249451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1249451</v>
      </c>
      <c r="X44" s="22">
        <v>4378173</v>
      </c>
      <c r="Y44" s="22">
        <v>-3128722</v>
      </c>
      <c r="Z44" s="23">
        <v>-71.461817520687291</v>
      </c>
      <c r="AA44" s="20">
        <v>17512633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217296318</v>
      </c>
      <c r="D47" s="29">
        <f t="shared" ref="D47:Y47" si="1">SUM(D34:D46)</f>
        <v>0</v>
      </c>
      <c r="E47" s="30">
        <f t="shared" si="1"/>
        <v>297134590</v>
      </c>
      <c r="F47" s="31">
        <f t="shared" si="1"/>
        <v>297134590</v>
      </c>
      <c r="G47" s="31">
        <f t="shared" si="1"/>
        <v>9316293</v>
      </c>
      <c r="H47" s="31">
        <f t="shared" si="1"/>
        <v>7680032</v>
      </c>
      <c r="I47" s="31">
        <f t="shared" si="1"/>
        <v>7914500</v>
      </c>
      <c r="J47" s="31">
        <f t="shared" si="1"/>
        <v>24910825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24910825</v>
      </c>
      <c r="X47" s="31">
        <f t="shared" si="1"/>
        <v>74283759</v>
      </c>
      <c r="Y47" s="31">
        <f t="shared" si="1"/>
        <v>-49372934</v>
      </c>
      <c r="Z47" s="32">
        <f>+IF(X47&lt;&gt;0,+(Y47/X47)*100,0)</f>
        <v>-66.465314443766914</v>
      </c>
      <c r="AA47" s="29">
        <f>SUM(AA34:AA46)</f>
        <v>297134590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103004185</v>
      </c>
      <c r="D48" s="39">
        <f t="shared" si="2"/>
        <v>0</v>
      </c>
      <c r="E48" s="40">
        <f t="shared" si="2"/>
        <v>-12219515</v>
      </c>
      <c r="F48" s="41">
        <f t="shared" si="2"/>
        <v>-12219515</v>
      </c>
      <c r="G48" s="41">
        <f t="shared" si="2"/>
        <v>21158804</v>
      </c>
      <c r="H48" s="41">
        <f t="shared" si="2"/>
        <v>22252137</v>
      </c>
      <c r="I48" s="41">
        <f t="shared" si="2"/>
        <v>21822961</v>
      </c>
      <c r="J48" s="41">
        <f t="shared" si="2"/>
        <v>65233902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65233902</v>
      </c>
      <c r="X48" s="41">
        <f t="shared" si="2"/>
        <v>-3054993</v>
      </c>
      <c r="Y48" s="41">
        <f t="shared" si="2"/>
        <v>68288895</v>
      </c>
      <c r="Z48" s="42">
        <f>+IF(X48&lt;&gt;0,+(Y48/X48)*100,0)</f>
        <v>-2235.3208337956912</v>
      </c>
      <c r="AA48" s="39">
        <f>+AA32-AA47</f>
        <v>-12219515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103004185</v>
      </c>
      <c r="D51" s="48">
        <f t="shared" si="3"/>
        <v>0</v>
      </c>
      <c r="E51" s="49">
        <f t="shared" si="3"/>
        <v>-12219515</v>
      </c>
      <c r="F51" s="50">
        <f t="shared" si="3"/>
        <v>-12219515</v>
      </c>
      <c r="G51" s="50">
        <f t="shared" si="3"/>
        <v>21158804</v>
      </c>
      <c r="H51" s="50">
        <f t="shared" si="3"/>
        <v>22252137</v>
      </c>
      <c r="I51" s="50">
        <f t="shared" si="3"/>
        <v>21822961</v>
      </c>
      <c r="J51" s="50">
        <f t="shared" si="3"/>
        <v>65233902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65233902</v>
      </c>
      <c r="X51" s="50">
        <f t="shared" si="3"/>
        <v>-3054993</v>
      </c>
      <c r="Y51" s="50">
        <f t="shared" si="3"/>
        <v>68288895</v>
      </c>
      <c r="Z51" s="51">
        <f>+IF(X51&lt;&gt;0,+(Y51/X51)*100,0)</f>
        <v>-2235.3208337956912</v>
      </c>
      <c r="AA51" s="48">
        <f>SUM(AA48:AA50)</f>
        <v>-12219515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103004185</v>
      </c>
      <c r="D53" s="54">
        <f>+D51-D52</f>
        <v>0</v>
      </c>
      <c r="E53" s="55">
        <f t="shared" si="4"/>
        <v>-12219515</v>
      </c>
      <c r="F53" s="56">
        <f t="shared" si="4"/>
        <v>-12219515</v>
      </c>
      <c r="G53" s="56">
        <f t="shared" si="4"/>
        <v>21158804</v>
      </c>
      <c r="H53" s="56">
        <f t="shared" si="4"/>
        <v>22252137</v>
      </c>
      <c r="I53" s="56">
        <f t="shared" si="4"/>
        <v>21822961</v>
      </c>
      <c r="J53" s="56">
        <f t="shared" si="4"/>
        <v>65233902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65233902</v>
      </c>
      <c r="X53" s="56">
        <f t="shared" si="4"/>
        <v>-3054993</v>
      </c>
      <c r="Y53" s="56">
        <f t="shared" si="4"/>
        <v>68288895</v>
      </c>
      <c r="Z53" s="57">
        <f>+IF(X53&lt;&gt;0,+(Y53/X53)*100,0)</f>
        <v>-2235.3208337956912</v>
      </c>
      <c r="AA53" s="54">
        <f>+AA51-AA52</f>
        <v>-12219515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103004185</v>
      </c>
      <c r="D56" s="48">
        <f>SUM(D53:D55)</f>
        <v>0</v>
      </c>
      <c r="E56" s="49">
        <f t="shared" si="5"/>
        <v>-12219515</v>
      </c>
      <c r="F56" s="50">
        <f t="shared" si="5"/>
        <v>-12219515</v>
      </c>
      <c r="G56" s="50">
        <f t="shared" si="5"/>
        <v>21158804</v>
      </c>
      <c r="H56" s="50">
        <f t="shared" si="5"/>
        <v>22252137</v>
      </c>
      <c r="I56" s="50">
        <f t="shared" si="5"/>
        <v>21822961</v>
      </c>
      <c r="J56" s="50">
        <f t="shared" si="5"/>
        <v>65233902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65233902</v>
      </c>
      <c r="X56" s="50">
        <f t="shared" si="5"/>
        <v>-3054993</v>
      </c>
      <c r="Y56" s="50">
        <f t="shared" si="5"/>
        <v>68288895</v>
      </c>
      <c r="Z56" s="51">
        <f>+IF(X56&lt;&gt;0,+(Y56/X56)*100,0)</f>
        <v>-2235.3208337956912</v>
      </c>
      <c r="AA56" s="48">
        <f>SUM(AA53:AA55)</f>
        <v>-12219515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103004185</v>
      </c>
      <c r="D59" s="65">
        <f>SUM(D56:D58)</f>
        <v>0</v>
      </c>
      <c r="E59" s="66">
        <f t="shared" si="6"/>
        <v>-12219515</v>
      </c>
      <c r="F59" s="67">
        <f t="shared" si="6"/>
        <v>-12219515</v>
      </c>
      <c r="G59" s="67">
        <f t="shared" si="6"/>
        <v>21158804</v>
      </c>
      <c r="H59" s="67">
        <f t="shared" si="6"/>
        <v>22252137</v>
      </c>
      <c r="I59" s="67">
        <f t="shared" si="6"/>
        <v>21822961</v>
      </c>
      <c r="J59" s="67">
        <f t="shared" si="6"/>
        <v>65233902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65233902</v>
      </c>
      <c r="X59" s="67">
        <f t="shared" si="6"/>
        <v>-3054993</v>
      </c>
      <c r="Y59" s="67">
        <f t="shared" si="6"/>
        <v>68288895</v>
      </c>
      <c r="Z59" s="68">
        <f>+IF(X59&lt;&gt;0,+(Y59/X59)*100,0)</f>
        <v>-2235.3208337956912</v>
      </c>
      <c r="AA59" s="65">
        <f>SUM(AA56:AA58)</f>
        <v>-12219515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320265762</v>
      </c>
      <c r="D8" s="20"/>
      <c r="E8" s="21">
        <v>363241202</v>
      </c>
      <c r="F8" s="22">
        <v>363241202</v>
      </c>
      <c r="G8" s="22">
        <v>29418538</v>
      </c>
      <c r="H8" s="22">
        <v>27272721</v>
      </c>
      <c r="I8" s="22">
        <v>29007366</v>
      </c>
      <c r="J8" s="22">
        <v>85698625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85698625</v>
      </c>
      <c r="X8" s="22">
        <v>90810297</v>
      </c>
      <c r="Y8" s="22">
        <v>-5111672</v>
      </c>
      <c r="Z8" s="23">
        <v>-5.6289563726457148</v>
      </c>
      <c r="AA8" s="20">
        <v>363241202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30228628</v>
      </c>
      <c r="D10" s="20"/>
      <c r="E10" s="21">
        <v>27578028</v>
      </c>
      <c r="F10" s="22">
        <v>27578028</v>
      </c>
      <c r="G10" s="22">
        <v>2654886</v>
      </c>
      <c r="H10" s="22">
        <v>2760715</v>
      </c>
      <c r="I10" s="22">
        <v>2771032</v>
      </c>
      <c r="J10" s="22">
        <v>8186633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8186633</v>
      </c>
      <c r="X10" s="22">
        <v>6894507</v>
      </c>
      <c r="Y10" s="22">
        <v>1292126</v>
      </c>
      <c r="Z10" s="23">
        <v>18.741383539098589</v>
      </c>
      <c r="AA10" s="20">
        <v>27578028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10920048</v>
      </c>
      <c r="D13" s="20"/>
      <c r="E13" s="21">
        <v>13594064</v>
      </c>
      <c r="F13" s="22">
        <v>13594064</v>
      </c>
      <c r="G13" s="22">
        <v>1095069</v>
      </c>
      <c r="H13" s="22">
        <v>1096727</v>
      </c>
      <c r="I13" s="22">
        <v>1124571</v>
      </c>
      <c r="J13" s="22">
        <v>3316367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3316367</v>
      </c>
      <c r="X13" s="22">
        <v>3398514</v>
      </c>
      <c r="Y13" s="22">
        <v>-82147</v>
      </c>
      <c r="Z13" s="23">
        <v>-2.4171446696997569</v>
      </c>
      <c r="AA13" s="20">
        <v>13594064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4436134</v>
      </c>
      <c r="D19" s="20"/>
      <c r="E19" s="21">
        <v>806626</v>
      </c>
      <c r="F19" s="22">
        <v>806626</v>
      </c>
      <c r="G19" s="22">
        <v>1448601</v>
      </c>
      <c r="H19" s="22">
        <v>419274</v>
      </c>
      <c r="I19" s="22">
        <v>-106324</v>
      </c>
      <c r="J19" s="22">
        <v>1761551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1761551</v>
      </c>
      <c r="X19" s="22">
        <v>201654</v>
      </c>
      <c r="Y19" s="22">
        <v>1559897</v>
      </c>
      <c r="Z19" s="23">
        <v>773.55123131700839</v>
      </c>
      <c r="AA19" s="20">
        <v>806626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405199765</v>
      </c>
      <c r="D25" s="20"/>
      <c r="E25" s="21">
        <v>247927765</v>
      </c>
      <c r="F25" s="22">
        <v>247927765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61981941</v>
      </c>
      <c r="Y25" s="22">
        <v>-61981941</v>
      </c>
      <c r="Z25" s="23">
        <v>-100</v>
      </c>
      <c r="AA25" s="20">
        <v>247927765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771050337</v>
      </c>
      <c r="D32" s="29">
        <f t="shared" ref="D32:Y32" si="0">SUM(D6:D31)</f>
        <v>0</v>
      </c>
      <c r="E32" s="30">
        <f t="shared" si="0"/>
        <v>653147685</v>
      </c>
      <c r="F32" s="31">
        <f t="shared" si="0"/>
        <v>653147685</v>
      </c>
      <c r="G32" s="31">
        <f t="shared" si="0"/>
        <v>34617094</v>
      </c>
      <c r="H32" s="31">
        <f t="shared" si="0"/>
        <v>31549437</v>
      </c>
      <c r="I32" s="31">
        <f t="shared" si="0"/>
        <v>32796645</v>
      </c>
      <c r="J32" s="31">
        <f t="shared" si="0"/>
        <v>98963176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98963176</v>
      </c>
      <c r="X32" s="31">
        <f t="shared" si="0"/>
        <v>163286913</v>
      </c>
      <c r="Y32" s="31">
        <f t="shared" si="0"/>
        <v>-64323737</v>
      </c>
      <c r="Z32" s="32">
        <f>+IF(X32&lt;&gt;0,+(Y32/X32)*100,0)</f>
        <v>-39.393075549171535</v>
      </c>
      <c r="AA32" s="29">
        <f>SUM(AA6:AA31)</f>
        <v>653147685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96205918</v>
      </c>
      <c r="D34" s="20"/>
      <c r="E34" s="21">
        <v>116214092</v>
      </c>
      <c r="F34" s="22">
        <v>116214092</v>
      </c>
      <c r="G34" s="22">
        <v>8183627</v>
      </c>
      <c r="H34" s="22">
        <v>7886372</v>
      </c>
      <c r="I34" s="22">
        <v>9676009</v>
      </c>
      <c r="J34" s="22">
        <v>25746008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25746008</v>
      </c>
      <c r="X34" s="22">
        <v>29053659</v>
      </c>
      <c r="Y34" s="22">
        <v>-3307651</v>
      </c>
      <c r="Z34" s="23">
        <v>-11.384628008472186</v>
      </c>
      <c r="AA34" s="20">
        <v>116214092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329822</v>
      </c>
      <c r="D37" s="20"/>
      <c r="E37" s="21">
        <v>2318182</v>
      </c>
      <c r="F37" s="22">
        <v>2318182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579546</v>
      </c>
      <c r="Y37" s="22">
        <v>-579546</v>
      </c>
      <c r="Z37" s="23">
        <v>-100</v>
      </c>
      <c r="AA37" s="20">
        <v>2318182</v>
      </c>
    </row>
    <row r="38" spans="1:27" ht="13.5" x14ac:dyDescent="0.25">
      <c r="A38" s="19" t="s">
        <v>64</v>
      </c>
      <c r="B38" s="15" t="s">
        <v>32</v>
      </c>
      <c r="C38" s="20">
        <v>207164491</v>
      </c>
      <c r="D38" s="20"/>
      <c r="E38" s="21">
        <v>82873583</v>
      </c>
      <c r="F38" s="22">
        <v>82873583</v>
      </c>
      <c r="G38" s="22"/>
      <c r="H38" s="22"/>
      <c r="I38" s="22">
        <v>51791123</v>
      </c>
      <c r="J38" s="22">
        <v>51791123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51791123</v>
      </c>
      <c r="X38" s="22">
        <v>20718396</v>
      </c>
      <c r="Y38" s="22">
        <v>31072727</v>
      </c>
      <c r="Z38" s="23">
        <v>149.9765087992333</v>
      </c>
      <c r="AA38" s="20">
        <v>82873583</v>
      </c>
    </row>
    <row r="39" spans="1:27" ht="13.5" x14ac:dyDescent="0.25">
      <c r="A39" s="19" t="s">
        <v>65</v>
      </c>
      <c r="B39" s="15" t="s">
        <v>32</v>
      </c>
      <c r="C39" s="20">
        <v>14906751</v>
      </c>
      <c r="D39" s="20"/>
      <c r="E39" s="21">
        <v>27647816</v>
      </c>
      <c r="F39" s="22">
        <v>27647816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6911976</v>
      </c>
      <c r="Y39" s="22">
        <v>-6911976</v>
      </c>
      <c r="Z39" s="23">
        <v>-100</v>
      </c>
      <c r="AA39" s="20">
        <v>27647816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193909755</v>
      </c>
      <c r="D41" s="20"/>
      <c r="E41" s="21">
        <v>52755510</v>
      </c>
      <c r="F41" s="22">
        <v>52755510</v>
      </c>
      <c r="G41" s="22"/>
      <c r="H41" s="22">
        <v>2645285</v>
      </c>
      <c r="I41" s="22">
        <v>3413167</v>
      </c>
      <c r="J41" s="22">
        <v>6058452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6058452</v>
      </c>
      <c r="X41" s="22">
        <v>13188882</v>
      </c>
      <c r="Y41" s="22">
        <v>-7130430</v>
      </c>
      <c r="Z41" s="23">
        <v>-54.06394567788233</v>
      </c>
      <c r="AA41" s="20">
        <v>52755510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20329228</v>
      </c>
      <c r="D44" s="20"/>
      <c r="E44" s="21">
        <v>863496</v>
      </c>
      <c r="F44" s="22">
        <v>863496</v>
      </c>
      <c r="G44" s="22">
        <v>67677</v>
      </c>
      <c r="H44" s="22">
        <v>65036</v>
      </c>
      <c r="I44" s="22">
        <v>84004</v>
      </c>
      <c r="J44" s="22">
        <v>216717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216717</v>
      </c>
      <c r="X44" s="22">
        <v>215883</v>
      </c>
      <c r="Y44" s="22">
        <v>834</v>
      </c>
      <c r="Z44" s="23">
        <v>0.38632036797709873</v>
      </c>
      <c r="AA44" s="20">
        <v>863496</v>
      </c>
    </row>
    <row r="45" spans="1:27" ht="13.5" x14ac:dyDescent="0.25">
      <c r="A45" s="19" t="s">
        <v>70</v>
      </c>
      <c r="B45" s="15" t="s">
        <v>32</v>
      </c>
      <c r="C45" s="20">
        <v>3135720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535981685</v>
      </c>
      <c r="D47" s="29">
        <f t="shared" ref="D47:Y47" si="1">SUM(D34:D46)</f>
        <v>0</v>
      </c>
      <c r="E47" s="30">
        <f t="shared" si="1"/>
        <v>282672679</v>
      </c>
      <c r="F47" s="31">
        <f t="shared" si="1"/>
        <v>282672679</v>
      </c>
      <c r="G47" s="31">
        <f t="shared" si="1"/>
        <v>8251304</v>
      </c>
      <c r="H47" s="31">
        <f t="shared" si="1"/>
        <v>10596693</v>
      </c>
      <c r="I47" s="31">
        <f t="shared" si="1"/>
        <v>64964303</v>
      </c>
      <c r="J47" s="31">
        <f t="shared" si="1"/>
        <v>83812300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83812300</v>
      </c>
      <c r="X47" s="31">
        <f t="shared" si="1"/>
        <v>70668342</v>
      </c>
      <c r="Y47" s="31">
        <f t="shared" si="1"/>
        <v>13143958</v>
      </c>
      <c r="Z47" s="32">
        <f>+IF(X47&lt;&gt;0,+(Y47/X47)*100,0)</f>
        <v>18.599499617523218</v>
      </c>
      <c r="AA47" s="29">
        <f>SUM(AA34:AA46)</f>
        <v>282672679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235068652</v>
      </c>
      <c r="D48" s="39">
        <f t="shared" si="2"/>
        <v>0</v>
      </c>
      <c r="E48" s="40">
        <f t="shared" si="2"/>
        <v>370475006</v>
      </c>
      <c r="F48" s="41">
        <f t="shared" si="2"/>
        <v>370475006</v>
      </c>
      <c r="G48" s="41">
        <f t="shared" si="2"/>
        <v>26365790</v>
      </c>
      <c r="H48" s="41">
        <f t="shared" si="2"/>
        <v>20952744</v>
      </c>
      <c r="I48" s="41">
        <f t="shared" si="2"/>
        <v>-32167658</v>
      </c>
      <c r="J48" s="41">
        <f t="shared" si="2"/>
        <v>15150876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15150876</v>
      </c>
      <c r="X48" s="41">
        <f t="shared" si="2"/>
        <v>92618571</v>
      </c>
      <c r="Y48" s="41">
        <f t="shared" si="2"/>
        <v>-77467695</v>
      </c>
      <c r="Z48" s="42">
        <f>+IF(X48&lt;&gt;0,+(Y48/X48)*100,0)</f>
        <v>-83.641643531727567</v>
      </c>
      <c r="AA48" s="39">
        <f>+AA32-AA47</f>
        <v>370475006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99938944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335007596</v>
      </c>
      <c r="D51" s="48">
        <f t="shared" si="3"/>
        <v>0</v>
      </c>
      <c r="E51" s="49">
        <f t="shared" si="3"/>
        <v>370475006</v>
      </c>
      <c r="F51" s="50">
        <f t="shared" si="3"/>
        <v>370475006</v>
      </c>
      <c r="G51" s="50">
        <f t="shared" si="3"/>
        <v>26365790</v>
      </c>
      <c r="H51" s="50">
        <f t="shared" si="3"/>
        <v>20952744</v>
      </c>
      <c r="I51" s="50">
        <f t="shared" si="3"/>
        <v>-32167658</v>
      </c>
      <c r="J51" s="50">
        <f t="shared" si="3"/>
        <v>15150876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15150876</v>
      </c>
      <c r="X51" s="50">
        <f t="shared" si="3"/>
        <v>92618571</v>
      </c>
      <c r="Y51" s="50">
        <f t="shared" si="3"/>
        <v>-77467695</v>
      </c>
      <c r="Z51" s="51">
        <f>+IF(X51&lt;&gt;0,+(Y51/X51)*100,0)</f>
        <v>-83.641643531727567</v>
      </c>
      <c r="AA51" s="48">
        <f>SUM(AA48:AA50)</f>
        <v>370475006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335007596</v>
      </c>
      <c r="D53" s="54">
        <f>+D51-D52</f>
        <v>0</v>
      </c>
      <c r="E53" s="55">
        <f t="shared" si="4"/>
        <v>370475006</v>
      </c>
      <c r="F53" s="56">
        <f t="shared" si="4"/>
        <v>370475006</v>
      </c>
      <c r="G53" s="56">
        <f t="shared" si="4"/>
        <v>26365790</v>
      </c>
      <c r="H53" s="56">
        <f t="shared" si="4"/>
        <v>20952744</v>
      </c>
      <c r="I53" s="56">
        <f t="shared" si="4"/>
        <v>-32167658</v>
      </c>
      <c r="J53" s="56">
        <f t="shared" si="4"/>
        <v>15150876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15150876</v>
      </c>
      <c r="X53" s="56">
        <f t="shared" si="4"/>
        <v>92618571</v>
      </c>
      <c r="Y53" s="56">
        <f t="shared" si="4"/>
        <v>-77467695</v>
      </c>
      <c r="Z53" s="57">
        <f>+IF(X53&lt;&gt;0,+(Y53/X53)*100,0)</f>
        <v>-83.641643531727567</v>
      </c>
      <c r="AA53" s="54">
        <f>+AA51-AA52</f>
        <v>370475006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335007596</v>
      </c>
      <c r="D56" s="48">
        <f>SUM(D53:D55)</f>
        <v>0</v>
      </c>
      <c r="E56" s="49">
        <f t="shared" si="5"/>
        <v>370475006</v>
      </c>
      <c r="F56" s="50">
        <f t="shared" si="5"/>
        <v>370475006</v>
      </c>
      <c r="G56" s="50">
        <f t="shared" si="5"/>
        <v>26365790</v>
      </c>
      <c r="H56" s="50">
        <f t="shared" si="5"/>
        <v>20952744</v>
      </c>
      <c r="I56" s="50">
        <f t="shared" si="5"/>
        <v>-32167658</v>
      </c>
      <c r="J56" s="50">
        <f t="shared" si="5"/>
        <v>15150876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15150876</v>
      </c>
      <c r="X56" s="50">
        <f t="shared" si="5"/>
        <v>92618571</v>
      </c>
      <c r="Y56" s="50">
        <f t="shared" si="5"/>
        <v>-77467695</v>
      </c>
      <c r="Z56" s="51">
        <f>+IF(X56&lt;&gt;0,+(Y56/X56)*100,0)</f>
        <v>-83.641643531727567</v>
      </c>
      <c r="AA56" s="48">
        <f>SUM(AA53:AA55)</f>
        <v>370475006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335007596</v>
      </c>
      <c r="D59" s="65">
        <f>SUM(D56:D58)</f>
        <v>0</v>
      </c>
      <c r="E59" s="66">
        <f t="shared" si="6"/>
        <v>370475006</v>
      </c>
      <c r="F59" s="67">
        <f t="shared" si="6"/>
        <v>370475006</v>
      </c>
      <c r="G59" s="67">
        <f t="shared" si="6"/>
        <v>26365790</v>
      </c>
      <c r="H59" s="67">
        <f t="shared" si="6"/>
        <v>20952744</v>
      </c>
      <c r="I59" s="67">
        <f t="shared" si="6"/>
        <v>-32167658</v>
      </c>
      <c r="J59" s="67">
        <f t="shared" si="6"/>
        <v>15150876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15150876</v>
      </c>
      <c r="X59" s="67">
        <f t="shared" si="6"/>
        <v>92618571</v>
      </c>
      <c r="Y59" s="67">
        <f t="shared" si="6"/>
        <v>-77467695</v>
      </c>
      <c r="Z59" s="68">
        <f>+IF(X59&lt;&gt;0,+(Y59/X59)*100,0)</f>
        <v>-83.641643531727567</v>
      </c>
      <c r="AA59" s="65">
        <f>SUM(AA56:AA58)</f>
        <v>370475006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-11979069</v>
      </c>
      <c r="F6" s="22">
        <v>-11979069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-2994768</v>
      </c>
      <c r="Y6" s="22">
        <v>2994768</v>
      </c>
      <c r="Z6" s="23">
        <v>-100</v>
      </c>
      <c r="AA6" s="20">
        <v>-11979069</v>
      </c>
    </row>
    <row r="7" spans="1:27" ht="13.5" x14ac:dyDescent="0.25">
      <c r="A7" s="19" t="s">
        <v>35</v>
      </c>
      <c r="B7" s="15" t="s">
        <v>32</v>
      </c>
      <c r="C7" s="20">
        <v>-545019</v>
      </c>
      <c r="D7" s="20"/>
      <c r="E7" s="21">
        <v>-829900</v>
      </c>
      <c r="F7" s="22">
        <v>-829900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-207477</v>
      </c>
      <c r="Y7" s="22">
        <v>207477</v>
      </c>
      <c r="Z7" s="23">
        <v>-100</v>
      </c>
      <c r="AA7" s="20">
        <v>-829900</v>
      </c>
    </row>
    <row r="8" spans="1:27" ht="13.5" x14ac:dyDescent="0.25">
      <c r="A8" s="19" t="s">
        <v>36</v>
      </c>
      <c r="B8" s="15" t="s">
        <v>32</v>
      </c>
      <c r="C8" s="20">
        <v>368584673</v>
      </c>
      <c r="D8" s="20"/>
      <c r="E8" s="21">
        <v>336705822</v>
      </c>
      <c r="F8" s="22">
        <v>336705822</v>
      </c>
      <c r="G8" s="22"/>
      <c r="H8" s="22">
        <v>23790284</v>
      </c>
      <c r="I8" s="22">
        <v>28889386</v>
      </c>
      <c r="J8" s="22">
        <v>52679670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52679670</v>
      </c>
      <c r="X8" s="22">
        <v>84176457</v>
      </c>
      <c r="Y8" s="22">
        <v>-31496787</v>
      </c>
      <c r="Z8" s="23">
        <v>-37.417572706819911</v>
      </c>
      <c r="AA8" s="20">
        <v>336705822</v>
      </c>
    </row>
    <row r="9" spans="1:27" ht="13.5" x14ac:dyDescent="0.25">
      <c r="A9" s="19" t="s">
        <v>37</v>
      </c>
      <c r="B9" s="15" t="s">
        <v>32</v>
      </c>
      <c r="C9" s="20">
        <v>-76050</v>
      </c>
      <c r="D9" s="20"/>
      <c r="E9" s="21">
        <v>-119662</v>
      </c>
      <c r="F9" s="22">
        <v>-119662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-29916</v>
      </c>
      <c r="Y9" s="22">
        <v>29916</v>
      </c>
      <c r="Z9" s="23">
        <v>-100</v>
      </c>
      <c r="AA9" s="20">
        <v>-119662</v>
      </c>
    </row>
    <row r="10" spans="1:27" ht="13.5" x14ac:dyDescent="0.25">
      <c r="A10" s="19" t="s">
        <v>38</v>
      </c>
      <c r="B10" s="15" t="s">
        <v>32</v>
      </c>
      <c r="C10" s="20">
        <v>-6115618</v>
      </c>
      <c r="D10" s="20"/>
      <c r="E10" s="21">
        <v>66341</v>
      </c>
      <c r="F10" s="22">
        <v>66341</v>
      </c>
      <c r="G10" s="22"/>
      <c r="H10" s="22">
        <v>23222</v>
      </c>
      <c r="I10" s="22">
        <v>34643</v>
      </c>
      <c r="J10" s="22">
        <v>57865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57865</v>
      </c>
      <c r="X10" s="22">
        <v>16584</v>
      </c>
      <c r="Y10" s="22">
        <v>41281</v>
      </c>
      <c r="Z10" s="23">
        <v>248.92064640617463</v>
      </c>
      <c r="AA10" s="20">
        <v>66341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887167</v>
      </c>
      <c r="D19" s="20"/>
      <c r="E19" s="21">
        <v>1369509</v>
      </c>
      <c r="F19" s="22">
        <v>1369509</v>
      </c>
      <c r="G19" s="22"/>
      <c r="H19" s="22">
        <v>12477</v>
      </c>
      <c r="I19" s="22">
        <v>1625523</v>
      </c>
      <c r="J19" s="22">
        <v>1638000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1638000</v>
      </c>
      <c r="X19" s="22">
        <v>342375</v>
      </c>
      <c r="Y19" s="22">
        <v>1295625</v>
      </c>
      <c r="Z19" s="23">
        <v>378.42278203723987</v>
      </c>
      <c r="AA19" s="20">
        <v>1369509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-14574109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77955896</v>
      </c>
      <c r="D25" s="20"/>
      <c r="E25" s="21">
        <v>99038205</v>
      </c>
      <c r="F25" s="22">
        <v>99038205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24759552</v>
      </c>
      <c r="Y25" s="22">
        <v>-24759552</v>
      </c>
      <c r="Z25" s="23">
        <v>-100</v>
      </c>
      <c r="AA25" s="20">
        <v>99038205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426116940</v>
      </c>
      <c r="D32" s="29">
        <f t="shared" ref="D32:Y32" si="0">SUM(D6:D31)</f>
        <v>0</v>
      </c>
      <c r="E32" s="30">
        <f t="shared" si="0"/>
        <v>424251246</v>
      </c>
      <c r="F32" s="31">
        <f t="shared" si="0"/>
        <v>424251246</v>
      </c>
      <c r="G32" s="31">
        <f t="shared" si="0"/>
        <v>0</v>
      </c>
      <c r="H32" s="31">
        <f t="shared" si="0"/>
        <v>23825983</v>
      </c>
      <c r="I32" s="31">
        <f t="shared" si="0"/>
        <v>30549552</v>
      </c>
      <c r="J32" s="31">
        <f t="shared" si="0"/>
        <v>54375535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54375535</v>
      </c>
      <c r="X32" s="31">
        <f t="shared" si="0"/>
        <v>106062807</v>
      </c>
      <c r="Y32" s="31">
        <f t="shared" si="0"/>
        <v>-51687272</v>
      </c>
      <c r="Z32" s="32">
        <f>+IF(X32&lt;&gt;0,+(Y32/X32)*100,0)</f>
        <v>-48.732702312885237</v>
      </c>
      <c r="AA32" s="29">
        <f>SUM(AA6:AA31)</f>
        <v>424251246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57096866</v>
      </c>
      <c r="D34" s="20"/>
      <c r="E34" s="21">
        <v>67194018</v>
      </c>
      <c r="F34" s="22">
        <v>67194018</v>
      </c>
      <c r="G34" s="22"/>
      <c r="H34" s="22">
        <v>3583328</v>
      </c>
      <c r="I34" s="22">
        <v>3651523</v>
      </c>
      <c r="J34" s="22">
        <v>7234851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7234851</v>
      </c>
      <c r="X34" s="22">
        <v>16798524</v>
      </c>
      <c r="Y34" s="22">
        <v>-9563673</v>
      </c>
      <c r="Z34" s="23">
        <v>-56.931626850073258</v>
      </c>
      <c r="AA34" s="20">
        <v>67194018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87479</v>
      </c>
      <c r="D37" s="20"/>
      <c r="E37" s="21">
        <v>243883</v>
      </c>
      <c r="F37" s="22">
        <v>243883</v>
      </c>
      <c r="G37" s="22"/>
      <c r="H37" s="22">
        <v>2576</v>
      </c>
      <c r="I37" s="22">
        <v>6940</v>
      </c>
      <c r="J37" s="22">
        <v>9516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9516</v>
      </c>
      <c r="X37" s="22">
        <v>60975</v>
      </c>
      <c r="Y37" s="22">
        <v>-51459</v>
      </c>
      <c r="Z37" s="23">
        <v>-84.393603936039369</v>
      </c>
      <c r="AA37" s="20">
        <v>243883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33517792</v>
      </c>
      <c r="F38" s="22">
        <v>33517792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8379447</v>
      </c>
      <c r="Y38" s="22">
        <v>-8379447</v>
      </c>
      <c r="Z38" s="23">
        <v>-100</v>
      </c>
      <c r="AA38" s="20">
        <v>33517792</v>
      </c>
    </row>
    <row r="39" spans="1:27" ht="13.5" x14ac:dyDescent="0.25">
      <c r="A39" s="19" t="s">
        <v>65</v>
      </c>
      <c r="B39" s="15" t="s">
        <v>32</v>
      </c>
      <c r="C39" s="20">
        <v>96913137</v>
      </c>
      <c r="D39" s="20"/>
      <c r="E39" s="21">
        <v>103840010</v>
      </c>
      <c r="F39" s="22">
        <v>103840010</v>
      </c>
      <c r="G39" s="22"/>
      <c r="H39" s="22">
        <v>23249209</v>
      </c>
      <c r="I39" s="22"/>
      <c r="J39" s="22">
        <v>23249209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23249209</v>
      </c>
      <c r="X39" s="22">
        <v>25960002</v>
      </c>
      <c r="Y39" s="22">
        <v>-2710793</v>
      </c>
      <c r="Z39" s="23">
        <v>-10.442191029107009</v>
      </c>
      <c r="AA39" s="20">
        <v>103840010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12609796</v>
      </c>
      <c r="D41" s="20"/>
      <c r="E41" s="21">
        <v>37580275</v>
      </c>
      <c r="F41" s="22">
        <v>37580275</v>
      </c>
      <c r="G41" s="22"/>
      <c r="H41" s="22">
        <v>108922</v>
      </c>
      <c r="I41" s="22"/>
      <c r="J41" s="22">
        <v>108922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108922</v>
      </c>
      <c r="X41" s="22">
        <v>9395070</v>
      </c>
      <c r="Y41" s="22">
        <v>-9286148</v>
      </c>
      <c r="Z41" s="23">
        <v>-98.840647275645637</v>
      </c>
      <c r="AA41" s="20">
        <v>37580275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56484141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17282069</v>
      </c>
      <c r="D44" s="20"/>
      <c r="E44" s="21">
        <v>30424354</v>
      </c>
      <c r="F44" s="22">
        <v>30424354</v>
      </c>
      <c r="G44" s="22"/>
      <c r="H44" s="22">
        <v>1912031</v>
      </c>
      <c r="I44" s="22">
        <v>2518928</v>
      </c>
      <c r="J44" s="22">
        <v>4430959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4430959</v>
      </c>
      <c r="X44" s="22">
        <v>7606098</v>
      </c>
      <c r="Y44" s="22">
        <v>-3175139</v>
      </c>
      <c r="Z44" s="23">
        <v>-41.744650147815612</v>
      </c>
      <c r="AA44" s="20">
        <v>30424354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240473488</v>
      </c>
      <c r="D47" s="29">
        <f t="shared" ref="D47:Y47" si="1">SUM(D34:D46)</f>
        <v>0</v>
      </c>
      <c r="E47" s="30">
        <f t="shared" si="1"/>
        <v>272800332</v>
      </c>
      <c r="F47" s="31">
        <f t="shared" si="1"/>
        <v>272800332</v>
      </c>
      <c r="G47" s="31">
        <f t="shared" si="1"/>
        <v>0</v>
      </c>
      <c r="H47" s="31">
        <f t="shared" si="1"/>
        <v>28856066</v>
      </c>
      <c r="I47" s="31">
        <f t="shared" si="1"/>
        <v>6177391</v>
      </c>
      <c r="J47" s="31">
        <f t="shared" si="1"/>
        <v>35033457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35033457</v>
      </c>
      <c r="X47" s="31">
        <f t="shared" si="1"/>
        <v>68200116</v>
      </c>
      <c r="Y47" s="31">
        <f t="shared" si="1"/>
        <v>-33166659</v>
      </c>
      <c r="Z47" s="32">
        <f>+IF(X47&lt;&gt;0,+(Y47/X47)*100,0)</f>
        <v>-48.631382093250394</v>
      </c>
      <c r="AA47" s="29">
        <f>SUM(AA34:AA46)</f>
        <v>272800332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185643452</v>
      </c>
      <c r="D48" s="39">
        <f t="shared" si="2"/>
        <v>0</v>
      </c>
      <c r="E48" s="40">
        <f t="shared" si="2"/>
        <v>151450914</v>
      </c>
      <c r="F48" s="41">
        <f t="shared" si="2"/>
        <v>151450914</v>
      </c>
      <c r="G48" s="41">
        <f t="shared" si="2"/>
        <v>0</v>
      </c>
      <c r="H48" s="41">
        <f t="shared" si="2"/>
        <v>-5030083</v>
      </c>
      <c r="I48" s="41">
        <f t="shared" si="2"/>
        <v>24372161</v>
      </c>
      <c r="J48" s="41">
        <f t="shared" si="2"/>
        <v>19342078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19342078</v>
      </c>
      <c r="X48" s="41">
        <f t="shared" si="2"/>
        <v>37862691</v>
      </c>
      <c r="Y48" s="41">
        <f t="shared" si="2"/>
        <v>-18520613</v>
      </c>
      <c r="Z48" s="42">
        <f>+IF(X48&lt;&gt;0,+(Y48/X48)*100,0)</f>
        <v>-48.915205208208789</v>
      </c>
      <c r="AA48" s="39">
        <f>+AA32-AA47</f>
        <v>151450914</v>
      </c>
    </row>
    <row r="49" spans="1:27" ht="25.5" x14ac:dyDescent="0.25">
      <c r="A49" s="43" t="s">
        <v>74</v>
      </c>
      <c r="B49" s="15" t="s">
        <v>32</v>
      </c>
      <c r="C49" s="20">
        <v>55843103</v>
      </c>
      <c r="D49" s="20"/>
      <c r="E49" s="21">
        <v>67229898</v>
      </c>
      <c r="F49" s="22">
        <v>67229898</v>
      </c>
      <c r="G49" s="22"/>
      <c r="H49" s="22"/>
      <c r="I49" s="22">
        <v>5836595</v>
      </c>
      <c r="J49" s="22">
        <v>5836595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5836595</v>
      </c>
      <c r="X49" s="22">
        <v>16807476</v>
      </c>
      <c r="Y49" s="22">
        <v>-10970881</v>
      </c>
      <c r="Z49" s="23">
        <v>-65.27381624700817</v>
      </c>
      <c r="AA49" s="20">
        <v>67229898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241486555</v>
      </c>
      <c r="D51" s="48">
        <f t="shared" si="3"/>
        <v>0</v>
      </c>
      <c r="E51" s="49">
        <f t="shared" si="3"/>
        <v>218680812</v>
      </c>
      <c r="F51" s="50">
        <f t="shared" si="3"/>
        <v>218680812</v>
      </c>
      <c r="G51" s="50">
        <f t="shared" si="3"/>
        <v>0</v>
      </c>
      <c r="H51" s="50">
        <f t="shared" si="3"/>
        <v>-5030083</v>
      </c>
      <c r="I51" s="50">
        <f t="shared" si="3"/>
        <v>30208756</v>
      </c>
      <c r="J51" s="50">
        <f t="shared" si="3"/>
        <v>25178673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25178673</v>
      </c>
      <c r="X51" s="50">
        <f t="shared" si="3"/>
        <v>54670167</v>
      </c>
      <c r="Y51" s="50">
        <f t="shared" si="3"/>
        <v>-29491494</v>
      </c>
      <c r="Z51" s="51">
        <f>+IF(X51&lt;&gt;0,+(Y51/X51)*100,0)</f>
        <v>-53.944400791751747</v>
      </c>
      <c r="AA51" s="48">
        <f>SUM(AA48:AA50)</f>
        <v>218680812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241486555</v>
      </c>
      <c r="D53" s="54">
        <f>+D51-D52</f>
        <v>0</v>
      </c>
      <c r="E53" s="55">
        <f t="shared" si="4"/>
        <v>218680812</v>
      </c>
      <c r="F53" s="56">
        <f t="shared" si="4"/>
        <v>218680812</v>
      </c>
      <c r="G53" s="56">
        <f t="shared" si="4"/>
        <v>0</v>
      </c>
      <c r="H53" s="56">
        <f t="shared" si="4"/>
        <v>-5030083</v>
      </c>
      <c r="I53" s="56">
        <f t="shared" si="4"/>
        <v>30208756</v>
      </c>
      <c r="J53" s="56">
        <f t="shared" si="4"/>
        <v>25178673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25178673</v>
      </c>
      <c r="X53" s="56">
        <f t="shared" si="4"/>
        <v>54670167</v>
      </c>
      <c r="Y53" s="56">
        <f t="shared" si="4"/>
        <v>-29491494</v>
      </c>
      <c r="Z53" s="57">
        <f>+IF(X53&lt;&gt;0,+(Y53/X53)*100,0)</f>
        <v>-53.944400791751747</v>
      </c>
      <c r="AA53" s="54">
        <f>+AA51-AA52</f>
        <v>218680812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241486555</v>
      </c>
      <c r="D56" s="48">
        <f>SUM(D53:D55)</f>
        <v>0</v>
      </c>
      <c r="E56" s="49">
        <f t="shared" si="5"/>
        <v>218680812</v>
      </c>
      <c r="F56" s="50">
        <f t="shared" si="5"/>
        <v>218680812</v>
      </c>
      <c r="G56" s="50">
        <f t="shared" si="5"/>
        <v>0</v>
      </c>
      <c r="H56" s="50">
        <f t="shared" si="5"/>
        <v>-5030083</v>
      </c>
      <c r="I56" s="50">
        <f t="shared" si="5"/>
        <v>30208756</v>
      </c>
      <c r="J56" s="50">
        <f t="shared" si="5"/>
        <v>25178673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25178673</v>
      </c>
      <c r="X56" s="50">
        <f t="shared" si="5"/>
        <v>54670167</v>
      </c>
      <c r="Y56" s="50">
        <f t="shared" si="5"/>
        <v>-29491494</v>
      </c>
      <c r="Z56" s="51">
        <f>+IF(X56&lt;&gt;0,+(Y56/X56)*100,0)</f>
        <v>-53.944400791751747</v>
      </c>
      <c r="AA56" s="48">
        <f>SUM(AA53:AA55)</f>
        <v>218680812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241486555</v>
      </c>
      <c r="D59" s="65">
        <f>SUM(D56:D58)</f>
        <v>0</v>
      </c>
      <c r="E59" s="66">
        <f t="shared" si="6"/>
        <v>218680812</v>
      </c>
      <c r="F59" s="67">
        <f t="shared" si="6"/>
        <v>218680812</v>
      </c>
      <c r="G59" s="67">
        <f t="shared" si="6"/>
        <v>0</v>
      </c>
      <c r="H59" s="67">
        <f t="shared" si="6"/>
        <v>-5030083</v>
      </c>
      <c r="I59" s="67">
        <f t="shared" si="6"/>
        <v>30208756</v>
      </c>
      <c r="J59" s="67">
        <f t="shared" si="6"/>
        <v>25178673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25178673</v>
      </c>
      <c r="X59" s="67">
        <f t="shared" si="6"/>
        <v>54670167</v>
      </c>
      <c r="Y59" s="67">
        <f t="shared" si="6"/>
        <v>-29491494</v>
      </c>
      <c r="Z59" s="68">
        <f>+IF(X59&lt;&gt;0,+(Y59/X59)*100,0)</f>
        <v>-53.944400791751747</v>
      </c>
      <c r="AA59" s="65">
        <f>SUM(AA56:AA58)</f>
        <v>218680812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220724861</v>
      </c>
      <c r="F8" s="22">
        <v>220724861</v>
      </c>
      <c r="G8" s="22">
        <v>23724702</v>
      </c>
      <c r="H8" s="22">
        <v>24766235</v>
      </c>
      <c r="I8" s="22">
        <v>27106973</v>
      </c>
      <c r="J8" s="22">
        <v>75597910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75597910</v>
      </c>
      <c r="X8" s="22">
        <v>55181214</v>
      </c>
      <c r="Y8" s="22">
        <v>20416696</v>
      </c>
      <c r="Z8" s="23">
        <v>36.999359963338243</v>
      </c>
      <c r="AA8" s="20">
        <v>220724861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>
        <v>288639</v>
      </c>
      <c r="H9" s="22"/>
      <c r="I9" s="22">
        <v>-67941</v>
      </c>
      <c r="J9" s="22">
        <v>220698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220698</v>
      </c>
      <c r="X9" s="22"/>
      <c r="Y9" s="22">
        <v>220698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20432</v>
      </c>
      <c r="F10" s="22">
        <v>20432</v>
      </c>
      <c r="G10" s="22">
        <v>3073</v>
      </c>
      <c r="H10" s="22">
        <v>6079</v>
      </c>
      <c r="I10" s="22">
        <v>5567</v>
      </c>
      <c r="J10" s="22">
        <v>14719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14719</v>
      </c>
      <c r="X10" s="22">
        <v>5109</v>
      </c>
      <c r="Y10" s="22">
        <v>9610</v>
      </c>
      <c r="Z10" s="23">
        <v>188.09943237424153</v>
      </c>
      <c r="AA10" s="20">
        <v>20432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28067965</v>
      </c>
      <c r="F13" s="22">
        <v>28067965</v>
      </c>
      <c r="G13" s="22">
        <v>2773728</v>
      </c>
      <c r="H13" s="22">
        <v>380385</v>
      </c>
      <c r="I13" s="22">
        <v>3186995</v>
      </c>
      <c r="J13" s="22">
        <v>6341108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6341108</v>
      </c>
      <c r="X13" s="22">
        <v>7016991</v>
      </c>
      <c r="Y13" s="22">
        <v>-675883</v>
      </c>
      <c r="Z13" s="23">
        <v>-9.6320915902557083</v>
      </c>
      <c r="AA13" s="20">
        <v>28067965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12947634</v>
      </c>
      <c r="H25" s="22"/>
      <c r="I25" s="22"/>
      <c r="J25" s="22">
        <v>12947634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12947634</v>
      </c>
      <c r="X25" s="22"/>
      <c r="Y25" s="22">
        <v>12947634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248813258</v>
      </c>
      <c r="F32" s="31">
        <f t="shared" si="0"/>
        <v>248813258</v>
      </c>
      <c r="G32" s="31">
        <f t="shared" si="0"/>
        <v>39737776</v>
      </c>
      <c r="H32" s="31">
        <f t="shared" si="0"/>
        <v>25152699</v>
      </c>
      <c r="I32" s="31">
        <f t="shared" si="0"/>
        <v>30231594</v>
      </c>
      <c r="J32" s="31">
        <f t="shared" si="0"/>
        <v>95122069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95122069</v>
      </c>
      <c r="X32" s="31">
        <f t="shared" si="0"/>
        <v>62203314</v>
      </c>
      <c r="Y32" s="31">
        <f t="shared" si="0"/>
        <v>32918755</v>
      </c>
      <c r="Z32" s="32">
        <f>+IF(X32&lt;&gt;0,+(Y32/X32)*100,0)</f>
        <v>52.921223779170347</v>
      </c>
      <c r="AA32" s="29">
        <f>SUM(AA6:AA31)</f>
        <v>248813258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15662183</v>
      </c>
      <c r="F34" s="22">
        <v>15662183</v>
      </c>
      <c r="G34" s="22">
        <v>1399572</v>
      </c>
      <c r="H34" s="22">
        <v>1319266</v>
      </c>
      <c r="I34" s="22">
        <v>1481492</v>
      </c>
      <c r="J34" s="22">
        <v>4200330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4200330</v>
      </c>
      <c r="X34" s="22">
        <v>3915615</v>
      </c>
      <c r="Y34" s="22">
        <v>284715</v>
      </c>
      <c r="Z34" s="23">
        <v>7.2712715627047091</v>
      </c>
      <c r="AA34" s="20">
        <v>15662183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5668000</v>
      </c>
      <c r="F37" s="22">
        <v>5668000</v>
      </c>
      <c r="G37" s="22">
        <v>20527</v>
      </c>
      <c r="H37" s="22">
        <v>74459</v>
      </c>
      <c r="I37" s="22">
        <v>97627</v>
      </c>
      <c r="J37" s="22">
        <v>192613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192613</v>
      </c>
      <c r="X37" s="22">
        <v>1417002</v>
      </c>
      <c r="Y37" s="22">
        <v>-1224389</v>
      </c>
      <c r="Z37" s="23">
        <v>-86.407005776985486</v>
      </c>
      <c r="AA37" s="20">
        <v>5668000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22828081</v>
      </c>
      <c r="F39" s="22">
        <v>22828081</v>
      </c>
      <c r="G39" s="22">
        <v>2262046</v>
      </c>
      <c r="H39" s="22">
        <v>2261560</v>
      </c>
      <c r="I39" s="22">
        <v>2188844</v>
      </c>
      <c r="J39" s="22">
        <v>6712450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6712450</v>
      </c>
      <c r="X39" s="22">
        <v>5707020</v>
      </c>
      <c r="Y39" s="22">
        <v>1005430</v>
      </c>
      <c r="Z39" s="23">
        <v>17.617425556595212</v>
      </c>
      <c r="AA39" s="20">
        <v>22828081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6250485</v>
      </c>
      <c r="F40" s="22">
        <v>6250485</v>
      </c>
      <c r="G40" s="22">
        <v>67839</v>
      </c>
      <c r="H40" s="22">
        <v>66876</v>
      </c>
      <c r="I40" s="22">
        <v>64719</v>
      </c>
      <c r="J40" s="22">
        <v>199434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199434</v>
      </c>
      <c r="X40" s="22">
        <v>1562622</v>
      </c>
      <c r="Y40" s="22">
        <v>-1363188</v>
      </c>
      <c r="Z40" s="23">
        <v>-87.237220517821967</v>
      </c>
      <c r="AA40" s="20">
        <v>6250485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317521869</v>
      </c>
      <c r="F41" s="22">
        <v>317521869</v>
      </c>
      <c r="G41" s="22">
        <v>20566235</v>
      </c>
      <c r="H41" s="22">
        <v>24119976</v>
      </c>
      <c r="I41" s="22">
        <v>23564130</v>
      </c>
      <c r="J41" s="22">
        <v>68250341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68250341</v>
      </c>
      <c r="X41" s="22">
        <v>79380465</v>
      </c>
      <c r="Y41" s="22">
        <v>-11130124</v>
      </c>
      <c r="Z41" s="23">
        <v>-14.021238096803792</v>
      </c>
      <c r="AA41" s="20">
        <v>317521869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8615000</v>
      </c>
      <c r="F44" s="22">
        <v>8615000</v>
      </c>
      <c r="G44" s="22">
        <v>944531</v>
      </c>
      <c r="H44" s="22">
        <v>-1606365</v>
      </c>
      <c r="I44" s="22">
        <v>235293</v>
      </c>
      <c r="J44" s="22">
        <v>-426541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-426541</v>
      </c>
      <c r="X44" s="22">
        <v>2153754</v>
      </c>
      <c r="Y44" s="22">
        <v>-2580295</v>
      </c>
      <c r="Z44" s="23">
        <v>-119.80453663696041</v>
      </c>
      <c r="AA44" s="20">
        <v>8615000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376545618</v>
      </c>
      <c r="F47" s="31">
        <f t="shared" si="1"/>
        <v>376545618</v>
      </c>
      <c r="G47" s="31">
        <f t="shared" si="1"/>
        <v>25260750</v>
      </c>
      <c r="H47" s="31">
        <f t="shared" si="1"/>
        <v>26235772</v>
      </c>
      <c r="I47" s="31">
        <f t="shared" si="1"/>
        <v>27632105</v>
      </c>
      <c r="J47" s="31">
        <f t="shared" si="1"/>
        <v>79128627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79128627</v>
      </c>
      <c r="X47" s="31">
        <f t="shared" si="1"/>
        <v>94136478</v>
      </c>
      <c r="Y47" s="31">
        <f t="shared" si="1"/>
        <v>-15007851</v>
      </c>
      <c r="Z47" s="32">
        <f>+IF(X47&lt;&gt;0,+(Y47/X47)*100,0)</f>
        <v>-15.942651901635834</v>
      </c>
      <c r="AA47" s="29">
        <f>SUM(AA34:AA46)</f>
        <v>376545618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-127732360</v>
      </c>
      <c r="F48" s="41">
        <f t="shared" si="2"/>
        <v>-127732360</v>
      </c>
      <c r="G48" s="41">
        <f t="shared" si="2"/>
        <v>14477026</v>
      </c>
      <c r="H48" s="41">
        <f t="shared" si="2"/>
        <v>-1083073</v>
      </c>
      <c r="I48" s="41">
        <f t="shared" si="2"/>
        <v>2599489</v>
      </c>
      <c r="J48" s="41">
        <f t="shared" si="2"/>
        <v>15993442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15993442</v>
      </c>
      <c r="X48" s="41">
        <f t="shared" si="2"/>
        <v>-31933164</v>
      </c>
      <c r="Y48" s="41">
        <f t="shared" si="2"/>
        <v>47926606</v>
      </c>
      <c r="Z48" s="42">
        <f>+IF(X48&lt;&gt;0,+(Y48/X48)*100,0)</f>
        <v>-150.08411318089244</v>
      </c>
      <c r="AA48" s="39">
        <f>+AA32-AA47</f>
        <v>-127732360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13214000</v>
      </c>
      <c r="F49" s="22">
        <v>13214000</v>
      </c>
      <c r="G49" s="22"/>
      <c r="H49" s="22">
        <v>10824364</v>
      </c>
      <c r="I49" s="22">
        <v>-789947</v>
      </c>
      <c r="J49" s="22">
        <v>10034417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10034417</v>
      </c>
      <c r="X49" s="22">
        <v>3303501</v>
      </c>
      <c r="Y49" s="22">
        <v>6730916</v>
      </c>
      <c r="Z49" s="23">
        <v>203.75099023732699</v>
      </c>
      <c r="AA49" s="20">
        <v>13214000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-114518360</v>
      </c>
      <c r="F51" s="50">
        <f t="shared" si="3"/>
        <v>-114518360</v>
      </c>
      <c r="G51" s="50">
        <f t="shared" si="3"/>
        <v>14477026</v>
      </c>
      <c r="H51" s="50">
        <f t="shared" si="3"/>
        <v>9741291</v>
      </c>
      <c r="I51" s="50">
        <f t="shared" si="3"/>
        <v>1809542</v>
      </c>
      <c r="J51" s="50">
        <f t="shared" si="3"/>
        <v>26027859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26027859</v>
      </c>
      <c r="X51" s="50">
        <f t="shared" si="3"/>
        <v>-28629663</v>
      </c>
      <c r="Y51" s="50">
        <f t="shared" si="3"/>
        <v>54657522</v>
      </c>
      <c r="Z51" s="51">
        <f>+IF(X51&lt;&gt;0,+(Y51/X51)*100,0)</f>
        <v>-190.91220878150051</v>
      </c>
      <c r="AA51" s="48">
        <f>SUM(AA48:AA50)</f>
        <v>-114518360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-114518360</v>
      </c>
      <c r="F53" s="56">
        <f t="shared" si="4"/>
        <v>-114518360</v>
      </c>
      <c r="G53" s="56">
        <f t="shared" si="4"/>
        <v>14477026</v>
      </c>
      <c r="H53" s="56">
        <f t="shared" si="4"/>
        <v>9741291</v>
      </c>
      <c r="I53" s="56">
        <f t="shared" si="4"/>
        <v>1809542</v>
      </c>
      <c r="J53" s="56">
        <f t="shared" si="4"/>
        <v>26027859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26027859</v>
      </c>
      <c r="X53" s="56">
        <f t="shared" si="4"/>
        <v>-28629663</v>
      </c>
      <c r="Y53" s="56">
        <f t="shared" si="4"/>
        <v>54657522</v>
      </c>
      <c r="Z53" s="57">
        <f>+IF(X53&lt;&gt;0,+(Y53/X53)*100,0)</f>
        <v>-190.91220878150051</v>
      </c>
      <c r="AA53" s="54">
        <f>+AA51-AA52</f>
        <v>-114518360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-114518360</v>
      </c>
      <c r="F56" s="50">
        <f t="shared" si="5"/>
        <v>-114518360</v>
      </c>
      <c r="G56" s="50">
        <f t="shared" si="5"/>
        <v>14477026</v>
      </c>
      <c r="H56" s="50">
        <f t="shared" si="5"/>
        <v>9741291</v>
      </c>
      <c r="I56" s="50">
        <f t="shared" si="5"/>
        <v>1809542</v>
      </c>
      <c r="J56" s="50">
        <f t="shared" si="5"/>
        <v>26027859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26027859</v>
      </c>
      <c r="X56" s="50">
        <f t="shared" si="5"/>
        <v>-28629663</v>
      </c>
      <c r="Y56" s="50">
        <f t="shared" si="5"/>
        <v>54657522</v>
      </c>
      <c r="Z56" s="51">
        <f>+IF(X56&lt;&gt;0,+(Y56/X56)*100,0)</f>
        <v>-190.91220878150051</v>
      </c>
      <c r="AA56" s="48">
        <f>SUM(AA53:AA55)</f>
        <v>-114518360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-114518360</v>
      </c>
      <c r="F59" s="67">
        <f t="shared" si="6"/>
        <v>-114518360</v>
      </c>
      <c r="G59" s="67">
        <f t="shared" si="6"/>
        <v>14477026</v>
      </c>
      <c r="H59" s="67">
        <f t="shared" si="6"/>
        <v>9741291</v>
      </c>
      <c r="I59" s="67">
        <f t="shared" si="6"/>
        <v>1809542</v>
      </c>
      <c r="J59" s="67">
        <f t="shared" si="6"/>
        <v>26027859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26027859</v>
      </c>
      <c r="X59" s="67">
        <f t="shared" si="6"/>
        <v>-28629663</v>
      </c>
      <c r="Y59" s="67">
        <f t="shared" si="6"/>
        <v>54657522</v>
      </c>
      <c r="Z59" s="68">
        <f>+IF(X59&lt;&gt;0,+(Y59/X59)*100,0)</f>
        <v>-190.91220878150051</v>
      </c>
      <c r="AA59" s="65">
        <f>SUM(AA56:AA58)</f>
        <v>-114518360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134754856</v>
      </c>
      <c r="D8" s="20"/>
      <c r="E8" s="21">
        <v>142374683</v>
      </c>
      <c r="F8" s="22">
        <v>142374683</v>
      </c>
      <c r="G8" s="22">
        <v>12258312</v>
      </c>
      <c r="H8" s="22">
        <v>11903968</v>
      </c>
      <c r="I8" s="22">
        <v>11952912</v>
      </c>
      <c r="J8" s="22">
        <v>36115192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36115192</v>
      </c>
      <c r="X8" s="22">
        <v>35593674</v>
      </c>
      <c r="Y8" s="22">
        <v>521518</v>
      </c>
      <c r="Z8" s="23">
        <v>1.4651985630929811</v>
      </c>
      <c r="AA8" s="20">
        <v>142374683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321919</v>
      </c>
      <c r="D13" s="20"/>
      <c r="E13" s="21"/>
      <c r="F13" s="22"/>
      <c r="G13" s="22">
        <v>25870</v>
      </c>
      <c r="H13" s="22">
        <v>30095</v>
      </c>
      <c r="I13" s="22">
        <v>29494</v>
      </c>
      <c r="J13" s="22">
        <v>85459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85459</v>
      </c>
      <c r="X13" s="22"/>
      <c r="Y13" s="22">
        <v>85459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129477292</v>
      </c>
      <c r="D25" s="20"/>
      <c r="E25" s="21">
        <v>206418942</v>
      </c>
      <c r="F25" s="22">
        <v>206418942</v>
      </c>
      <c r="G25" s="22">
        <v>56841331</v>
      </c>
      <c r="H25" s="22"/>
      <c r="I25" s="22">
        <v>21138548</v>
      </c>
      <c r="J25" s="22">
        <v>77979879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77979879</v>
      </c>
      <c r="X25" s="22">
        <v>51604734</v>
      </c>
      <c r="Y25" s="22">
        <v>26375145</v>
      </c>
      <c r="Z25" s="23">
        <v>51.109933053816334</v>
      </c>
      <c r="AA25" s="20">
        <v>206418942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264554067</v>
      </c>
      <c r="D32" s="29">
        <f t="shared" ref="D32:Y32" si="0">SUM(D6:D31)</f>
        <v>0</v>
      </c>
      <c r="E32" s="30">
        <f t="shared" si="0"/>
        <v>348793625</v>
      </c>
      <c r="F32" s="31">
        <f t="shared" si="0"/>
        <v>348793625</v>
      </c>
      <c r="G32" s="31">
        <f t="shared" si="0"/>
        <v>69125513</v>
      </c>
      <c r="H32" s="31">
        <f t="shared" si="0"/>
        <v>11934063</v>
      </c>
      <c r="I32" s="31">
        <f t="shared" si="0"/>
        <v>33120954</v>
      </c>
      <c r="J32" s="31">
        <f t="shared" si="0"/>
        <v>114180530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114180530</v>
      </c>
      <c r="X32" s="31">
        <f t="shared" si="0"/>
        <v>87198408</v>
      </c>
      <c r="Y32" s="31">
        <f t="shared" si="0"/>
        <v>26982122</v>
      </c>
      <c r="Z32" s="32">
        <f>+IF(X32&lt;&gt;0,+(Y32/X32)*100,0)</f>
        <v>30.943365388046995</v>
      </c>
      <c r="AA32" s="29">
        <f>SUM(AA6:AA31)</f>
        <v>348793625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16550749</v>
      </c>
      <c r="F34" s="22">
        <v>16550749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4137690</v>
      </c>
      <c r="Y34" s="22">
        <v>-4137690</v>
      </c>
      <c r="Z34" s="23">
        <v>-100</v>
      </c>
      <c r="AA34" s="20">
        <v>16550749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120069457</v>
      </c>
      <c r="D38" s="20"/>
      <c r="E38" s="21">
        <v>32939004</v>
      </c>
      <c r="F38" s="22">
        <v>32939004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8234751</v>
      </c>
      <c r="Y38" s="22">
        <v>-8234751</v>
      </c>
      <c r="Z38" s="23">
        <v>-100</v>
      </c>
      <c r="AA38" s="20">
        <v>32939004</v>
      </c>
    </row>
    <row r="39" spans="1:27" ht="13.5" x14ac:dyDescent="0.25">
      <c r="A39" s="19" t="s">
        <v>65</v>
      </c>
      <c r="B39" s="15" t="s">
        <v>32</v>
      </c>
      <c r="C39" s="20">
        <v>39432649</v>
      </c>
      <c r="D39" s="20"/>
      <c r="E39" s="21">
        <v>48355945</v>
      </c>
      <c r="F39" s="22">
        <v>48355945</v>
      </c>
      <c r="G39" s="22">
        <v>10224710</v>
      </c>
      <c r="H39" s="22">
        <v>10224710</v>
      </c>
      <c r="I39" s="22">
        <v>5215021</v>
      </c>
      <c r="J39" s="22">
        <v>25664441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25664441</v>
      </c>
      <c r="X39" s="22">
        <v>12088986</v>
      </c>
      <c r="Y39" s="22">
        <v>13575455</v>
      </c>
      <c r="Z39" s="23">
        <v>112.29606023201615</v>
      </c>
      <c r="AA39" s="20">
        <v>48355945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30356937</v>
      </c>
      <c r="D41" s="20"/>
      <c r="E41" s="21">
        <v>91756596</v>
      </c>
      <c r="F41" s="22">
        <v>91756596</v>
      </c>
      <c r="G41" s="22">
        <v>11445222</v>
      </c>
      <c r="H41" s="22">
        <v>10847918</v>
      </c>
      <c r="I41" s="22">
        <v>14625458</v>
      </c>
      <c r="J41" s="22">
        <v>36918598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36918598</v>
      </c>
      <c r="X41" s="22">
        <v>22939152</v>
      </c>
      <c r="Y41" s="22">
        <v>13979446</v>
      </c>
      <c r="Z41" s="23">
        <v>60.94142451298984</v>
      </c>
      <c r="AA41" s="20">
        <v>91756596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16006188</v>
      </c>
      <c r="D43" s="20"/>
      <c r="E43" s="21">
        <v>21175118</v>
      </c>
      <c r="F43" s="22">
        <v>21175118</v>
      </c>
      <c r="G43" s="22">
        <v>953575</v>
      </c>
      <c r="H43" s="22">
        <v>818324</v>
      </c>
      <c r="I43" s="22">
        <v>614739</v>
      </c>
      <c r="J43" s="22">
        <v>2386638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2386638</v>
      </c>
      <c r="X43" s="22">
        <v>5293779</v>
      </c>
      <c r="Y43" s="22">
        <v>-2907141</v>
      </c>
      <c r="Z43" s="23">
        <v>-54.916176138066966</v>
      </c>
      <c r="AA43" s="20">
        <v>21175118</v>
      </c>
    </row>
    <row r="44" spans="1:27" ht="13.5" x14ac:dyDescent="0.25">
      <c r="A44" s="19" t="s">
        <v>69</v>
      </c>
      <c r="B44" s="15" t="s">
        <v>32</v>
      </c>
      <c r="C44" s="20">
        <v>618107</v>
      </c>
      <c r="D44" s="20"/>
      <c r="E44" s="21">
        <v>684797</v>
      </c>
      <c r="F44" s="22">
        <v>684797</v>
      </c>
      <c r="G44" s="22">
        <v>54670</v>
      </c>
      <c r="H44" s="22">
        <v>45505</v>
      </c>
      <c r="I44" s="22">
        <v>74995</v>
      </c>
      <c r="J44" s="22">
        <v>175170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175170</v>
      </c>
      <c r="X44" s="22">
        <v>171198</v>
      </c>
      <c r="Y44" s="22">
        <v>3972</v>
      </c>
      <c r="Z44" s="23">
        <v>2.3201205621561001</v>
      </c>
      <c r="AA44" s="20">
        <v>684797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206483338</v>
      </c>
      <c r="D47" s="29">
        <f t="shared" ref="D47:Y47" si="1">SUM(D34:D46)</f>
        <v>0</v>
      </c>
      <c r="E47" s="30">
        <f t="shared" si="1"/>
        <v>211462209</v>
      </c>
      <c r="F47" s="31">
        <f t="shared" si="1"/>
        <v>211462209</v>
      </c>
      <c r="G47" s="31">
        <f t="shared" si="1"/>
        <v>22678177</v>
      </c>
      <c r="H47" s="31">
        <f t="shared" si="1"/>
        <v>21936457</v>
      </c>
      <c r="I47" s="31">
        <f t="shared" si="1"/>
        <v>20530213</v>
      </c>
      <c r="J47" s="31">
        <f t="shared" si="1"/>
        <v>65144847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65144847</v>
      </c>
      <c r="X47" s="31">
        <f t="shared" si="1"/>
        <v>52865556</v>
      </c>
      <c r="Y47" s="31">
        <f t="shared" si="1"/>
        <v>12279291</v>
      </c>
      <c r="Z47" s="32">
        <f>+IF(X47&lt;&gt;0,+(Y47/X47)*100,0)</f>
        <v>23.227394033271871</v>
      </c>
      <c r="AA47" s="29">
        <f>SUM(AA34:AA46)</f>
        <v>211462209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58070729</v>
      </c>
      <c r="D48" s="39">
        <f t="shared" si="2"/>
        <v>0</v>
      </c>
      <c r="E48" s="40">
        <f t="shared" si="2"/>
        <v>137331416</v>
      </c>
      <c r="F48" s="41">
        <f t="shared" si="2"/>
        <v>137331416</v>
      </c>
      <c r="G48" s="41">
        <f t="shared" si="2"/>
        <v>46447336</v>
      </c>
      <c r="H48" s="41">
        <f t="shared" si="2"/>
        <v>-10002394</v>
      </c>
      <c r="I48" s="41">
        <f t="shared" si="2"/>
        <v>12590741</v>
      </c>
      <c r="J48" s="41">
        <f t="shared" si="2"/>
        <v>49035683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49035683</v>
      </c>
      <c r="X48" s="41">
        <f t="shared" si="2"/>
        <v>34332852</v>
      </c>
      <c r="Y48" s="41">
        <f t="shared" si="2"/>
        <v>14702831</v>
      </c>
      <c r="Z48" s="42">
        <f>+IF(X48&lt;&gt;0,+(Y48/X48)*100,0)</f>
        <v>42.82437998451163</v>
      </c>
      <c r="AA48" s="39">
        <f>+AA32-AA47</f>
        <v>137331416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58070729</v>
      </c>
      <c r="D51" s="48">
        <f t="shared" si="3"/>
        <v>0</v>
      </c>
      <c r="E51" s="49">
        <f t="shared" si="3"/>
        <v>137331416</v>
      </c>
      <c r="F51" s="50">
        <f t="shared" si="3"/>
        <v>137331416</v>
      </c>
      <c r="G51" s="50">
        <f t="shared" si="3"/>
        <v>46447336</v>
      </c>
      <c r="H51" s="50">
        <f t="shared" si="3"/>
        <v>-10002394</v>
      </c>
      <c r="I51" s="50">
        <f t="shared" si="3"/>
        <v>12590741</v>
      </c>
      <c r="J51" s="50">
        <f t="shared" si="3"/>
        <v>49035683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49035683</v>
      </c>
      <c r="X51" s="50">
        <f t="shared" si="3"/>
        <v>34332852</v>
      </c>
      <c r="Y51" s="50">
        <f t="shared" si="3"/>
        <v>14702831</v>
      </c>
      <c r="Z51" s="51">
        <f>+IF(X51&lt;&gt;0,+(Y51/X51)*100,0)</f>
        <v>42.82437998451163</v>
      </c>
      <c r="AA51" s="48">
        <f>SUM(AA48:AA50)</f>
        <v>137331416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58070729</v>
      </c>
      <c r="D53" s="54">
        <f>+D51-D52</f>
        <v>0</v>
      </c>
      <c r="E53" s="55">
        <f t="shared" si="4"/>
        <v>137331416</v>
      </c>
      <c r="F53" s="56">
        <f t="shared" si="4"/>
        <v>137331416</v>
      </c>
      <c r="G53" s="56">
        <f t="shared" si="4"/>
        <v>46447336</v>
      </c>
      <c r="H53" s="56">
        <f t="shared" si="4"/>
        <v>-10002394</v>
      </c>
      <c r="I53" s="56">
        <f t="shared" si="4"/>
        <v>12590741</v>
      </c>
      <c r="J53" s="56">
        <f t="shared" si="4"/>
        <v>49035683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49035683</v>
      </c>
      <c r="X53" s="56">
        <f t="shared" si="4"/>
        <v>34332852</v>
      </c>
      <c r="Y53" s="56">
        <f t="shared" si="4"/>
        <v>14702831</v>
      </c>
      <c r="Z53" s="57">
        <f>+IF(X53&lt;&gt;0,+(Y53/X53)*100,0)</f>
        <v>42.82437998451163</v>
      </c>
      <c r="AA53" s="54">
        <f>+AA51-AA52</f>
        <v>137331416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58070729</v>
      </c>
      <c r="D56" s="48">
        <f>SUM(D53:D55)</f>
        <v>0</v>
      </c>
      <c r="E56" s="49">
        <f t="shared" si="5"/>
        <v>137331416</v>
      </c>
      <c r="F56" s="50">
        <f t="shared" si="5"/>
        <v>137331416</v>
      </c>
      <c r="G56" s="50">
        <f t="shared" si="5"/>
        <v>46447336</v>
      </c>
      <c r="H56" s="50">
        <f t="shared" si="5"/>
        <v>-10002394</v>
      </c>
      <c r="I56" s="50">
        <f t="shared" si="5"/>
        <v>12590741</v>
      </c>
      <c r="J56" s="50">
        <f t="shared" si="5"/>
        <v>49035683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49035683</v>
      </c>
      <c r="X56" s="50">
        <f t="shared" si="5"/>
        <v>34332852</v>
      </c>
      <c r="Y56" s="50">
        <f t="shared" si="5"/>
        <v>14702831</v>
      </c>
      <c r="Z56" s="51">
        <f>+IF(X56&lt;&gt;0,+(Y56/X56)*100,0)</f>
        <v>42.82437998451163</v>
      </c>
      <c r="AA56" s="48">
        <f>SUM(AA53:AA55)</f>
        <v>137331416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58070729</v>
      </c>
      <c r="D59" s="65">
        <f>SUM(D56:D58)</f>
        <v>0</v>
      </c>
      <c r="E59" s="66">
        <f t="shared" si="6"/>
        <v>137331416</v>
      </c>
      <c r="F59" s="67">
        <f t="shared" si="6"/>
        <v>137331416</v>
      </c>
      <c r="G59" s="67">
        <f t="shared" si="6"/>
        <v>46447336</v>
      </c>
      <c r="H59" s="67">
        <f t="shared" si="6"/>
        <v>-10002394</v>
      </c>
      <c r="I59" s="67">
        <f t="shared" si="6"/>
        <v>12590741</v>
      </c>
      <c r="J59" s="67">
        <f t="shared" si="6"/>
        <v>49035683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49035683</v>
      </c>
      <c r="X59" s="67">
        <f t="shared" si="6"/>
        <v>34332852</v>
      </c>
      <c r="Y59" s="67">
        <f t="shared" si="6"/>
        <v>14702831</v>
      </c>
      <c r="Z59" s="68">
        <f>+IF(X59&lt;&gt;0,+(Y59/X59)*100,0)</f>
        <v>42.82437998451163</v>
      </c>
      <c r="AA59" s="65">
        <f>SUM(AA56:AA58)</f>
        <v>137331416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121497291</v>
      </c>
      <c r="D8" s="20"/>
      <c r="E8" s="21">
        <v>132281600</v>
      </c>
      <c r="F8" s="22">
        <v>132281600</v>
      </c>
      <c r="G8" s="22">
        <v>10872801</v>
      </c>
      <c r="H8" s="22">
        <v>11183836</v>
      </c>
      <c r="I8" s="22">
        <v>11220472</v>
      </c>
      <c r="J8" s="22">
        <v>33277109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33277109</v>
      </c>
      <c r="X8" s="22">
        <v>33025700</v>
      </c>
      <c r="Y8" s="22">
        <v>251409</v>
      </c>
      <c r="Z8" s="23">
        <v>0.76125260024768582</v>
      </c>
      <c r="AA8" s="20">
        <v>132281600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4638</v>
      </c>
      <c r="D19" s="20"/>
      <c r="E19" s="21">
        <v>98100</v>
      </c>
      <c r="F19" s="22">
        <v>98100</v>
      </c>
      <c r="G19" s="22"/>
      <c r="H19" s="22">
        <v>130</v>
      </c>
      <c r="I19" s="22">
        <v>77</v>
      </c>
      <c r="J19" s="22">
        <v>207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207</v>
      </c>
      <c r="X19" s="22"/>
      <c r="Y19" s="22">
        <v>207</v>
      </c>
      <c r="Z19" s="23"/>
      <c r="AA19" s="20">
        <v>98100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5267317</v>
      </c>
      <c r="D22" s="20"/>
      <c r="E22" s="21">
        <v>2254900</v>
      </c>
      <c r="F22" s="22">
        <v>2254900</v>
      </c>
      <c r="G22" s="22">
        <v>176470</v>
      </c>
      <c r="H22" s="22">
        <v>176470</v>
      </c>
      <c r="I22" s="22">
        <v>693014</v>
      </c>
      <c r="J22" s="22">
        <v>1045954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1045954</v>
      </c>
      <c r="X22" s="22">
        <v>654900</v>
      </c>
      <c r="Y22" s="22">
        <v>391054</v>
      </c>
      <c r="Z22" s="23">
        <v>59.712017101847614</v>
      </c>
      <c r="AA22" s="20">
        <v>2254900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109380600</v>
      </c>
      <c r="D25" s="20"/>
      <c r="E25" s="21">
        <v>117869600</v>
      </c>
      <c r="F25" s="22">
        <v>117869600</v>
      </c>
      <c r="G25" s="22">
        <v>48671910</v>
      </c>
      <c r="H25" s="22"/>
      <c r="I25" s="22"/>
      <c r="J25" s="22">
        <v>48671910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48671910</v>
      </c>
      <c r="X25" s="22">
        <v>45969100</v>
      </c>
      <c r="Y25" s="22">
        <v>2702810</v>
      </c>
      <c r="Z25" s="23">
        <v>5.8796234862113899</v>
      </c>
      <c r="AA25" s="20">
        <v>117869600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3387692</v>
      </c>
      <c r="D30" s="20"/>
      <c r="E30" s="21">
        <v>2293900</v>
      </c>
      <c r="F30" s="22">
        <v>2293900</v>
      </c>
      <c r="G30" s="22">
        <v>191158</v>
      </c>
      <c r="H30" s="22">
        <v>191158</v>
      </c>
      <c r="I30" s="22">
        <v>191158</v>
      </c>
      <c r="J30" s="22">
        <v>573474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573474</v>
      </c>
      <c r="X30" s="22">
        <v>573300</v>
      </c>
      <c r="Y30" s="22">
        <v>174</v>
      </c>
      <c r="Z30" s="23">
        <v>3.0350601779173206E-2</v>
      </c>
      <c r="AA30" s="20">
        <v>2293900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239537538</v>
      </c>
      <c r="D32" s="29">
        <f t="shared" ref="D32:Y32" si="0">SUM(D6:D31)</f>
        <v>0</v>
      </c>
      <c r="E32" s="30">
        <f t="shared" si="0"/>
        <v>254798100</v>
      </c>
      <c r="F32" s="31">
        <f t="shared" si="0"/>
        <v>254798100</v>
      </c>
      <c r="G32" s="31">
        <f t="shared" si="0"/>
        <v>59912339</v>
      </c>
      <c r="H32" s="31">
        <f t="shared" si="0"/>
        <v>11551594</v>
      </c>
      <c r="I32" s="31">
        <f t="shared" si="0"/>
        <v>12104721</v>
      </c>
      <c r="J32" s="31">
        <f t="shared" si="0"/>
        <v>83568654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83568654</v>
      </c>
      <c r="X32" s="31">
        <f t="shared" si="0"/>
        <v>80223000</v>
      </c>
      <c r="Y32" s="31">
        <f t="shared" si="0"/>
        <v>3345654</v>
      </c>
      <c r="Z32" s="32">
        <f>+IF(X32&lt;&gt;0,+(Y32/X32)*100,0)</f>
        <v>4.1704423918327658</v>
      </c>
      <c r="AA32" s="29">
        <f>SUM(AA6:AA31)</f>
        <v>254798100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75011306</v>
      </c>
      <c r="D34" s="20"/>
      <c r="E34" s="21">
        <v>82700700</v>
      </c>
      <c r="F34" s="22">
        <v>82700700</v>
      </c>
      <c r="G34" s="22">
        <v>6044500</v>
      </c>
      <c r="H34" s="22">
        <v>5915743</v>
      </c>
      <c r="I34" s="22">
        <v>6165449</v>
      </c>
      <c r="J34" s="22">
        <v>18125692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18125692</v>
      </c>
      <c r="X34" s="22">
        <v>14183700</v>
      </c>
      <c r="Y34" s="22">
        <v>3941992</v>
      </c>
      <c r="Z34" s="23">
        <v>27.792409596931687</v>
      </c>
      <c r="AA34" s="20">
        <v>82700700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6556993</v>
      </c>
      <c r="D37" s="20"/>
      <c r="E37" s="21">
        <v>6680700</v>
      </c>
      <c r="F37" s="22">
        <v>6680700</v>
      </c>
      <c r="G37" s="22">
        <v>189019</v>
      </c>
      <c r="H37" s="22">
        <v>1042521</v>
      </c>
      <c r="I37" s="22">
        <v>360403</v>
      </c>
      <c r="J37" s="22">
        <v>1591943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1591943</v>
      </c>
      <c r="X37" s="22">
        <v>1426600</v>
      </c>
      <c r="Y37" s="22">
        <v>165343</v>
      </c>
      <c r="Z37" s="23">
        <v>11.590004205804009</v>
      </c>
      <c r="AA37" s="20">
        <v>6680700</v>
      </c>
    </row>
    <row r="38" spans="1:27" ht="13.5" x14ac:dyDescent="0.25">
      <c r="A38" s="19" t="s">
        <v>64</v>
      </c>
      <c r="B38" s="15" t="s">
        <v>32</v>
      </c>
      <c r="C38" s="20">
        <v>1130435</v>
      </c>
      <c r="D38" s="20"/>
      <c r="E38" s="21">
        <v>9259700</v>
      </c>
      <c r="F38" s="22">
        <v>9259700</v>
      </c>
      <c r="G38" s="22"/>
      <c r="H38" s="22">
        <v>1341986</v>
      </c>
      <c r="I38" s="22">
        <v>670993</v>
      </c>
      <c r="J38" s="22">
        <v>2012979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2012979</v>
      </c>
      <c r="X38" s="22">
        <v>2314800</v>
      </c>
      <c r="Y38" s="22">
        <v>-301821</v>
      </c>
      <c r="Z38" s="23">
        <v>-13.038750648004147</v>
      </c>
      <c r="AA38" s="20">
        <v>9259700</v>
      </c>
    </row>
    <row r="39" spans="1:27" ht="13.5" x14ac:dyDescent="0.25">
      <c r="A39" s="19" t="s">
        <v>65</v>
      </c>
      <c r="B39" s="15" t="s">
        <v>32</v>
      </c>
      <c r="C39" s="20">
        <v>59441141</v>
      </c>
      <c r="D39" s="20"/>
      <c r="E39" s="21">
        <v>56482100</v>
      </c>
      <c r="F39" s="22">
        <v>56482100</v>
      </c>
      <c r="G39" s="22">
        <v>4706842</v>
      </c>
      <c r="H39" s="22">
        <v>4706842</v>
      </c>
      <c r="I39" s="22">
        <v>6772268</v>
      </c>
      <c r="J39" s="22">
        <v>16185952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16185952</v>
      </c>
      <c r="X39" s="22">
        <v>12303700</v>
      </c>
      <c r="Y39" s="22">
        <v>3882252</v>
      </c>
      <c r="Z39" s="23">
        <v>31.553532677162156</v>
      </c>
      <c r="AA39" s="20">
        <v>56482100</v>
      </c>
    </row>
    <row r="40" spans="1:27" ht="13.5" x14ac:dyDescent="0.25">
      <c r="A40" s="19" t="s">
        <v>40</v>
      </c>
      <c r="B40" s="15" t="s">
        <v>32</v>
      </c>
      <c r="C40" s="20">
        <v>7083645</v>
      </c>
      <c r="D40" s="20"/>
      <c r="E40" s="21">
        <v>7985900</v>
      </c>
      <c r="F40" s="22">
        <v>7985900</v>
      </c>
      <c r="G40" s="22">
        <v>719773</v>
      </c>
      <c r="H40" s="22">
        <v>669906</v>
      </c>
      <c r="I40" s="22">
        <v>658822</v>
      </c>
      <c r="J40" s="22">
        <v>2048501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2048501</v>
      </c>
      <c r="X40" s="22">
        <v>38400</v>
      </c>
      <c r="Y40" s="22">
        <v>2010101</v>
      </c>
      <c r="Z40" s="23">
        <v>5234.6380208333339</v>
      </c>
      <c r="AA40" s="20">
        <v>7985900</v>
      </c>
    </row>
    <row r="41" spans="1:27" ht="13.5" x14ac:dyDescent="0.25">
      <c r="A41" s="19" t="s">
        <v>66</v>
      </c>
      <c r="B41" s="15" t="s">
        <v>32</v>
      </c>
      <c r="C41" s="20">
        <v>70572480</v>
      </c>
      <c r="D41" s="20"/>
      <c r="E41" s="21">
        <v>65519200</v>
      </c>
      <c r="F41" s="22">
        <v>65519200</v>
      </c>
      <c r="G41" s="22">
        <v>8861695</v>
      </c>
      <c r="H41" s="22">
        <v>7673090</v>
      </c>
      <c r="I41" s="22">
        <v>6949320</v>
      </c>
      <c r="J41" s="22">
        <v>23484105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23484105</v>
      </c>
      <c r="X41" s="22">
        <v>15970700</v>
      </c>
      <c r="Y41" s="22">
        <v>7513405</v>
      </c>
      <c r="Z41" s="23">
        <v>47.044932282241859</v>
      </c>
      <c r="AA41" s="20">
        <v>65519200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224600</v>
      </c>
      <c r="F42" s="22">
        <v>224600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224600</v>
      </c>
    </row>
    <row r="43" spans="1:27" ht="13.5" x14ac:dyDescent="0.25">
      <c r="A43" s="19" t="s">
        <v>68</v>
      </c>
      <c r="B43" s="15" t="s">
        <v>32</v>
      </c>
      <c r="C43" s="20">
        <v>5513752</v>
      </c>
      <c r="D43" s="20"/>
      <c r="E43" s="21"/>
      <c r="F43" s="22"/>
      <c r="G43" s="22">
        <v>323137</v>
      </c>
      <c r="H43" s="22">
        <v>324787</v>
      </c>
      <c r="I43" s="22">
        <v>327387</v>
      </c>
      <c r="J43" s="22">
        <v>975311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975311</v>
      </c>
      <c r="X43" s="22"/>
      <c r="Y43" s="22">
        <v>975311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15647431</v>
      </c>
      <c r="D44" s="20"/>
      <c r="E44" s="21">
        <v>18167100</v>
      </c>
      <c r="F44" s="22">
        <v>18167100</v>
      </c>
      <c r="G44" s="22">
        <v>1484175</v>
      </c>
      <c r="H44" s="22">
        <v>1758731</v>
      </c>
      <c r="I44" s="22">
        <v>2268188</v>
      </c>
      <c r="J44" s="22">
        <v>5511094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5511094</v>
      </c>
      <c r="X44" s="22">
        <v>3792600</v>
      </c>
      <c r="Y44" s="22">
        <v>1718494</v>
      </c>
      <c r="Z44" s="23">
        <v>45.311765016083953</v>
      </c>
      <c r="AA44" s="20">
        <v>18167100</v>
      </c>
    </row>
    <row r="45" spans="1:27" ht="13.5" x14ac:dyDescent="0.25">
      <c r="A45" s="19" t="s">
        <v>70</v>
      </c>
      <c r="B45" s="15" t="s">
        <v>32</v>
      </c>
      <c r="C45" s="20">
        <v>1662600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242619783</v>
      </c>
      <c r="D47" s="29">
        <f t="shared" ref="D47:Y47" si="1">SUM(D34:D46)</f>
        <v>0</v>
      </c>
      <c r="E47" s="30">
        <f t="shared" si="1"/>
        <v>247020000</v>
      </c>
      <c r="F47" s="31">
        <f t="shared" si="1"/>
        <v>247020000</v>
      </c>
      <c r="G47" s="31">
        <f t="shared" si="1"/>
        <v>22329141</v>
      </c>
      <c r="H47" s="31">
        <f t="shared" si="1"/>
        <v>23433606</v>
      </c>
      <c r="I47" s="31">
        <f t="shared" si="1"/>
        <v>24172830</v>
      </c>
      <c r="J47" s="31">
        <f t="shared" si="1"/>
        <v>69935577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69935577</v>
      </c>
      <c r="X47" s="31">
        <f t="shared" si="1"/>
        <v>50030500</v>
      </c>
      <c r="Y47" s="31">
        <f t="shared" si="1"/>
        <v>19905077</v>
      </c>
      <c r="Z47" s="32">
        <f>+IF(X47&lt;&gt;0,+(Y47/X47)*100,0)</f>
        <v>39.785884610387662</v>
      </c>
      <c r="AA47" s="29">
        <f>SUM(AA34:AA46)</f>
        <v>247020000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-3082245</v>
      </c>
      <c r="D48" s="39">
        <f t="shared" si="2"/>
        <v>0</v>
      </c>
      <c r="E48" s="40">
        <f t="shared" si="2"/>
        <v>7778100</v>
      </c>
      <c r="F48" s="41">
        <f t="shared" si="2"/>
        <v>7778100</v>
      </c>
      <c r="G48" s="41">
        <f t="shared" si="2"/>
        <v>37583198</v>
      </c>
      <c r="H48" s="41">
        <f t="shared" si="2"/>
        <v>-11882012</v>
      </c>
      <c r="I48" s="41">
        <f t="shared" si="2"/>
        <v>-12068109</v>
      </c>
      <c r="J48" s="41">
        <f t="shared" si="2"/>
        <v>13633077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13633077</v>
      </c>
      <c r="X48" s="41">
        <f t="shared" si="2"/>
        <v>30192500</v>
      </c>
      <c r="Y48" s="41">
        <f t="shared" si="2"/>
        <v>-16559423</v>
      </c>
      <c r="Z48" s="42">
        <f>+IF(X48&lt;&gt;0,+(Y48/X48)*100,0)</f>
        <v>-54.846147221992211</v>
      </c>
      <c r="AA48" s="39">
        <f>+AA32-AA47</f>
        <v>7778100</v>
      </c>
    </row>
    <row r="49" spans="1:27" ht="25.5" x14ac:dyDescent="0.25">
      <c r="A49" s="43" t="s">
        <v>74</v>
      </c>
      <c r="B49" s="15" t="s">
        <v>32</v>
      </c>
      <c r="C49" s="20">
        <v>31722299</v>
      </c>
      <c r="D49" s="20"/>
      <c r="E49" s="21">
        <v>38024000</v>
      </c>
      <c r="F49" s="22">
        <v>38024000</v>
      </c>
      <c r="G49" s="22"/>
      <c r="H49" s="22"/>
      <c r="I49" s="22">
        <v>2730936</v>
      </c>
      <c r="J49" s="22">
        <v>2730936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2730936</v>
      </c>
      <c r="X49" s="22">
        <v>14449100</v>
      </c>
      <c r="Y49" s="22">
        <v>-11718164</v>
      </c>
      <c r="Z49" s="23">
        <v>-81.099611740523642</v>
      </c>
      <c r="AA49" s="20">
        <v>38024000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28640054</v>
      </c>
      <c r="D51" s="48">
        <f t="shared" si="3"/>
        <v>0</v>
      </c>
      <c r="E51" s="49">
        <f t="shared" si="3"/>
        <v>45802100</v>
      </c>
      <c r="F51" s="50">
        <f t="shared" si="3"/>
        <v>45802100</v>
      </c>
      <c r="G51" s="50">
        <f t="shared" si="3"/>
        <v>37583198</v>
      </c>
      <c r="H51" s="50">
        <f t="shared" si="3"/>
        <v>-11882012</v>
      </c>
      <c r="I51" s="50">
        <f t="shared" si="3"/>
        <v>-9337173</v>
      </c>
      <c r="J51" s="50">
        <f t="shared" si="3"/>
        <v>16364013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16364013</v>
      </c>
      <c r="X51" s="50">
        <f t="shared" si="3"/>
        <v>44641600</v>
      </c>
      <c r="Y51" s="50">
        <f t="shared" si="3"/>
        <v>-28277587</v>
      </c>
      <c r="Z51" s="51">
        <f>+IF(X51&lt;&gt;0,+(Y51/X51)*100,0)</f>
        <v>-63.343578635174367</v>
      </c>
      <c r="AA51" s="48">
        <f>SUM(AA48:AA50)</f>
        <v>45802100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28640054</v>
      </c>
      <c r="D53" s="54">
        <f>+D51-D52</f>
        <v>0</v>
      </c>
      <c r="E53" s="55">
        <f t="shared" si="4"/>
        <v>45802100</v>
      </c>
      <c r="F53" s="56">
        <f t="shared" si="4"/>
        <v>45802100</v>
      </c>
      <c r="G53" s="56">
        <f t="shared" si="4"/>
        <v>37583198</v>
      </c>
      <c r="H53" s="56">
        <f t="shared" si="4"/>
        <v>-11882012</v>
      </c>
      <c r="I53" s="56">
        <f t="shared" si="4"/>
        <v>-9337173</v>
      </c>
      <c r="J53" s="56">
        <f t="shared" si="4"/>
        <v>16364013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16364013</v>
      </c>
      <c r="X53" s="56">
        <f t="shared" si="4"/>
        <v>44641600</v>
      </c>
      <c r="Y53" s="56">
        <f t="shared" si="4"/>
        <v>-28277587</v>
      </c>
      <c r="Z53" s="57">
        <f>+IF(X53&lt;&gt;0,+(Y53/X53)*100,0)</f>
        <v>-63.343578635174367</v>
      </c>
      <c r="AA53" s="54">
        <f>+AA51-AA52</f>
        <v>45802100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28640054</v>
      </c>
      <c r="D56" s="48">
        <f>SUM(D53:D55)</f>
        <v>0</v>
      </c>
      <c r="E56" s="49">
        <f t="shared" si="5"/>
        <v>45802100</v>
      </c>
      <c r="F56" s="50">
        <f t="shared" si="5"/>
        <v>45802100</v>
      </c>
      <c r="G56" s="50">
        <f t="shared" si="5"/>
        <v>37583198</v>
      </c>
      <c r="H56" s="50">
        <f t="shared" si="5"/>
        <v>-11882012</v>
      </c>
      <c r="I56" s="50">
        <f t="shared" si="5"/>
        <v>-9337173</v>
      </c>
      <c r="J56" s="50">
        <f t="shared" si="5"/>
        <v>16364013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16364013</v>
      </c>
      <c r="X56" s="50">
        <f t="shared" si="5"/>
        <v>44641600</v>
      </c>
      <c r="Y56" s="50">
        <f t="shared" si="5"/>
        <v>-28277587</v>
      </c>
      <c r="Z56" s="51">
        <f>+IF(X56&lt;&gt;0,+(Y56/X56)*100,0)</f>
        <v>-63.343578635174367</v>
      </c>
      <c r="AA56" s="48">
        <f>SUM(AA53:AA55)</f>
        <v>45802100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28640054</v>
      </c>
      <c r="D59" s="65">
        <f>SUM(D56:D58)</f>
        <v>0</v>
      </c>
      <c r="E59" s="66">
        <f t="shared" si="6"/>
        <v>45802100</v>
      </c>
      <c r="F59" s="67">
        <f t="shared" si="6"/>
        <v>45802100</v>
      </c>
      <c r="G59" s="67">
        <f t="shared" si="6"/>
        <v>37583198</v>
      </c>
      <c r="H59" s="67">
        <f t="shared" si="6"/>
        <v>-11882012</v>
      </c>
      <c r="I59" s="67">
        <f t="shared" si="6"/>
        <v>-9337173</v>
      </c>
      <c r="J59" s="67">
        <f t="shared" si="6"/>
        <v>16364013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16364013</v>
      </c>
      <c r="X59" s="67">
        <f t="shared" si="6"/>
        <v>44641600</v>
      </c>
      <c r="Y59" s="67">
        <f t="shared" si="6"/>
        <v>-28277587</v>
      </c>
      <c r="Z59" s="68">
        <f>+IF(X59&lt;&gt;0,+(Y59/X59)*100,0)</f>
        <v>-63.343578635174367</v>
      </c>
      <c r="AA59" s="65">
        <f>SUM(AA56:AA58)</f>
        <v>45802100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170741828</v>
      </c>
      <c r="D8" s="20"/>
      <c r="E8" s="21">
        <v>156157842</v>
      </c>
      <c r="F8" s="22">
        <v>156157842</v>
      </c>
      <c r="G8" s="22">
        <v>12728864</v>
      </c>
      <c r="H8" s="22">
        <v>18042008</v>
      </c>
      <c r="I8" s="22">
        <v>15623430</v>
      </c>
      <c r="J8" s="22">
        <v>46394302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46394302</v>
      </c>
      <c r="X8" s="22">
        <v>39039441</v>
      </c>
      <c r="Y8" s="22">
        <v>7354861</v>
      </c>
      <c r="Z8" s="23">
        <v>18.839565351358388</v>
      </c>
      <c r="AA8" s="20">
        <v>156157842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15245613</v>
      </c>
      <c r="D13" s="20"/>
      <c r="E13" s="21">
        <v>9375862</v>
      </c>
      <c r="F13" s="22">
        <v>9375860</v>
      </c>
      <c r="G13" s="22">
        <v>1261986</v>
      </c>
      <c r="H13" s="22">
        <v>1214230</v>
      </c>
      <c r="I13" s="22">
        <v>1267844</v>
      </c>
      <c r="J13" s="22">
        <v>3744060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3744060</v>
      </c>
      <c r="X13" s="22">
        <v>2343964</v>
      </c>
      <c r="Y13" s="22">
        <v>1400096</v>
      </c>
      <c r="Z13" s="23">
        <v>59.731975405765617</v>
      </c>
      <c r="AA13" s="20">
        <v>9375860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568</v>
      </c>
      <c r="F19" s="22">
        <v>568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141</v>
      </c>
      <c r="Y19" s="22">
        <v>-141</v>
      </c>
      <c r="Z19" s="23">
        <v>-100</v>
      </c>
      <c r="AA19" s="20">
        <v>568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1697990</v>
      </c>
      <c r="H25" s="22">
        <v>186151</v>
      </c>
      <c r="I25" s="22">
        <v>668299</v>
      </c>
      <c r="J25" s="22">
        <v>2552440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2552440</v>
      </c>
      <c r="X25" s="22"/>
      <c r="Y25" s="22">
        <v>2552440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185987441</v>
      </c>
      <c r="D32" s="29">
        <f t="shared" ref="D32:Y32" si="0">SUM(D6:D31)</f>
        <v>0</v>
      </c>
      <c r="E32" s="30">
        <f t="shared" si="0"/>
        <v>165534272</v>
      </c>
      <c r="F32" s="31">
        <f t="shared" si="0"/>
        <v>165534270</v>
      </c>
      <c r="G32" s="31">
        <f t="shared" si="0"/>
        <v>15688840</v>
      </c>
      <c r="H32" s="31">
        <f t="shared" si="0"/>
        <v>19442389</v>
      </c>
      <c r="I32" s="31">
        <f t="shared" si="0"/>
        <v>17559573</v>
      </c>
      <c r="J32" s="31">
        <f t="shared" si="0"/>
        <v>52690802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52690802</v>
      </c>
      <c r="X32" s="31">
        <f t="shared" si="0"/>
        <v>41383546</v>
      </c>
      <c r="Y32" s="31">
        <f t="shared" si="0"/>
        <v>11307256</v>
      </c>
      <c r="Z32" s="32">
        <f>+IF(X32&lt;&gt;0,+(Y32/X32)*100,0)</f>
        <v>27.323071831495543</v>
      </c>
      <c r="AA32" s="29">
        <f>SUM(AA6:AA31)</f>
        <v>165534270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57631608</v>
      </c>
      <c r="F34" s="22">
        <v>57631608</v>
      </c>
      <c r="G34" s="22">
        <v>4135325</v>
      </c>
      <c r="H34" s="22">
        <v>3337417</v>
      </c>
      <c r="I34" s="22">
        <v>3050082</v>
      </c>
      <c r="J34" s="22">
        <v>10522824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10522824</v>
      </c>
      <c r="X34" s="22">
        <v>14407902</v>
      </c>
      <c r="Y34" s="22">
        <v>-3885078</v>
      </c>
      <c r="Z34" s="23">
        <v>-26.964911338236476</v>
      </c>
      <c r="AA34" s="20">
        <v>57631608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841301</v>
      </c>
      <c r="D37" s="20"/>
      <c r="E37" s="21">
        <v>44705</v>
      </c>
      <c r="F37" s="22">
        <v>44705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11178</v>
      </c>
      <c r="Y37" s="22">
        <v>-11178</v>
      </c>
      <c r="Z37" s="23">
        <v>-100</v>
      </c>
      <c r="AA37" s="20">
        <v>44705</v>
      </c>
    </row>
    <row r="38" spans="1:27" ht="13.5" x14ac:dyDescent="0.25">
      <c r="A38" s="19" t="s">
        <v>64</v>
      </c>
      <c r="B38" s="15" t="s">
        <v>32</v>
      </c>
      <c r="C38" s="20">
        <v>25539986</v>
      </c>
      <c r="D38" s="20"/>
      <c r="E38" s="21">
        <v>7762803</v>
      </c>
      <c r="F38" s="22">
        <v>7762803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1940700</v>
      </c>
      <c r="Y38" s="22">
        <v>-1940700</v>
      </c>
      <c r="Z38" s="23">
        <v>-100</v>
      </c>
      <c r="AA38" s="20">
        <v>7762803</v>
      </c>
    </row>
    <row r="39" spans="1:27" ht="13.5" x14ac:dyDescent="0.25">
      <c r="A39" s="19" t="s">
        <v>65</v>
      </c>
      <c r="B39" s="15" t="s">
        <v>32</v>
      </c>
      <c r="C39" s="20">
        <v>45256254</v>
      </c>
      <c r="D39" s="20"/>
      <c r="E39" s="21">
        <v>10238452</v>
      </c>
      <c r="F39" s="22">
        <v>10238452</v>
      </c>
      <c r="G39" s="22"/>
      <c r="H39" s="22"/>
      <c r="I39" s="22">
        <v>11388146</v>
      </c>
      <c r="J39" s="22">
        <v>11388146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11388146</v>
      </c>
      <c r="X39" s="22">
        <v>2559612</v>
      </c>
      <c r="Y39" s="22">
        <v>8828534</v>
      </c>
      <c r="Z39" s="23">
        <v>344.91688584051019</v>
      </c>
      <c r="AA39" s="20">
        <v>10238452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35200459</v>
      </c>
      <c r="D41" s="20"/>
      <c r="E41" s="21">
        <v>34084266</v>
      </c>
      <c r="F41" s="22">
        <v>34084266</v>
      </c>
      <c r="G41" s="22">
        <v>1476513</v>
      </c>
      <c r="H41" s="22">
        <v>186151</v>
      </c>
      <c r="I41" s="22">
        <v>1496629</v>
      </c>
      <c r="J41" s="22">
        <v>3159293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3159293</v>
      </c>
      <c r="X41" s="22">
        <v>8521065</v>
      </c>
      <c r="Y41" s="22">
        <v>-5361772</v>
      </c>
      <c r="Z41" s="23">
        <v>-62.923730777784236</v>
      </c>
      <c r="AA41" s="20">
        <v>34084266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12447301</v>
      </c>
      <c r="F43" s="22">
        <v>12447301</v>
      </c>
      <c r="G43" s="22"/>
      <c r="H43" s="22"/>
      <c r="I43" s="22">
        <v>3565</v>
      </c>
      <c r="J43" s="22">
        <v>3565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3565</v>
      </c>
      <c r="X43" s="22">
        <v>3111825</v>
      </c>
      <c r="Y43" s="22">
        <v>-3108260</v>
      </c>
      <c r="Z43" s="23">
        <v>-99.885437002402128</v>
      </c>
      <c r="AA43" s="20">
        <v>12447301</v>
      </c>
    </row>
    <row r="44" spans="1:27" ht="13.5" x14ac:dyDescent="0.25">
      <c r="A44" s="19" t="s">
        <v>69</v>
      </c>
      <c r="B44" s="15" t="s">
        <v>32</v>
      </c>
      <c r="C44" s="20">
        <v>222698</v>
      </c>
      <c r="D44" s="20"/>
      <c r="E44" s="21">
        <v>971043</v>
      </c>
      <c r="F44" s="22">
        <v>971043</v>
      </c>
      <c r="G44" s="22"/>
      <c r="H44" s="22"/>
      <c r="I44" s="22">
        <v>26565</v>
      </c>
      <c r="J44" s="22">
        <v>26565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26565</v>
      </c>
      <c r="X44" s="22">
        <v>242757</v>
      </c>
      <c r="Y44" s="22">
        <v>-216192</v>
      </c>
      <c r="Z44" s="23">
        <v>-89.056958192760661</v>
      </c>
      <c r="AA44" s="20">
        <v>971043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107060698</v>
      </c>
      <c r="D47" s="29">
        <f t="shared" ref="D47:Y47" si="1">SUM(D34:D46)</f>
        <v>0</v>
      </c>
      <c r="E47" s="30">
        <f t="shared" si="1"/>
        <v>123180178</v>
      </c>
      <c r="F47" s="31">
        <f t="shared" si="1"/>
        <v>123180178</v>
      </c>
      <c r="G47" s="31">
        <f t="shared" si="1"/>
        <v>5611838</v>
      </c>
      <c r="H47" s="31">
        <f t="shared" si="1"/>
        <v>3523568</v>
      </c>
      <c r="I47" s="31">
        <f t="shared" si="1"/>
        <v>15964987</v>
      </c>
      <c r="J47" s="31">
        <f t="shared" si="1"/>
        <v>25100393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25100393</v>
      </c>
      <c r="X47" s="31">
        <f t="shared" si="1"/>
        <v>30795039</v>
      </c>
      <c r="Y47" s="31">
        <f t="shared" si="1"/>
        <v>-5694646</v>
      </c>
      <c r="Z47" s="32">
        <f>+IF(X47&lt;&gt;0,+(Y47/X47)*100,0)</f>
        <v>-18.492088936792708</v>
      </c>
      <c r="AA47" s="29">
        <f>SUM(AA34:AA46)</f>
        <v>123180178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78926743</v>
      </c>
      <c r="D48" s="39">
        <f t="shared" si="2"/>
        <v>0</v>
      </c>
      <c r="E48" s="40">
        <f t="shared" si="2"/>
        <v>42354094</v>
      </c>
      <c r="F48" s="41">
        <f t="shared" si="2"/>
        <v>42354092</v>
      </c>
      <c r="G48" s="41">
        <f t="shared" si="2"/>
        <v>10077002</v>
      </c>
      <c r="H48" s="41">
        <f t="shared" si="2"/>
        <v>15918821</v>
      </c>
      <c r="I48" s="41">
        <f t="shared" si="2"/>
        <v>1594586</v>
      </c>
      <c r="J48" s="41">
        <f t="shared" si="2"/>
        <v>27590409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27590409</v>
      </c>
      <c r="X48" s="41">
        <f t="shared" si="2"/>
        <v>10588507</v>
      </c>
      <c r="Y48" s="41">
        <f t="shared" si="2"/>
        <v>17001902</v>
      </c>
      <c r="Z48" s="42">
        <f>+IF(X48&lt;&gt;0,+(Y48/X48)*100,0)</f>
        <v>160.56939849971295</v>
      </c>
      <c r="AA48" s="39">
        <f>+AA32-AA47</f>
        <v>42354092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48505000</v>
      </c>
      <c r="F49" s="22">
        <v>48505000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12126249</v>
      </c>
      <c r="Y49" s="22">
        <v>-12126249</v>
      </c>
      <c r="Z49" s="23">
        <v>-100</v>
      </c>
      <c r="AA49" s="20">
        <v>48505000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78926743</v>
      </c>
      <c r="D51" s="48">
        <f t="shared" si="3"/>
        <v>0</v>
      </c>
      <c r="E51" s="49">
        <f t="shared" si="3"/>
        <v>90859094</v>
      </c>
      <c r="F51" s="50">
        <f t="shared" si="3"/>
        <v>90859092</v>
      </c>
      <c r="G51" s="50">
        <f t="shared" si="3"/>
        <v>10077002</v>
      </c>
      <c r="H51" s="50">
        <f t="shared" si="3"/>
        <v>15918821</v>
      </c>
      <c r="I51" s="50">
        <f t="shared" si="3"/>
        <v>1594586</v>
      </c>
      <c r="J51" s="50">
        <f t="shared" si="3"/>
        <v>27590409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27590409</v>
      </c>
      <c r="X51" s="50">
        <f t="shared" si="3"/>
        <v>22714756</v>
      </c>
      <c r="Y51" s="50">
        <f t="shared" si="3"/>
        <v>4875653</v>
      </c>
      <c r="Z51" s="51">
        <f>+IF(X51&lt;&gt;0,+(Y51/X51)*100,0)</f>
        <v>21.46469458003423</v>
      </c>
      <c r="AA51" s="48">
        <f>SUM(AA48:AA50)</f>
        <v>90859092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78926743</v>
      </c>
      <c r="D53" s="54">
        <f>+D51-D52</f>
        <v>0</v>
      </c>
      <c r="E53" s="55">
        <f t="shared" si="4"/>
        <v>90859094</v>
      </c>
      <c r="F53" s="56">
        <f t="shared" si="4"/>
        <v>90859092</v>
      </c>
      <c r="G53" s="56">
        <f t="shared" si="4"/>
        <v>10077002</v>
      </c>
      <c r="H53" s="56">
        <f t="shared" si="4"/>
        <v>15918821</v>
      </c>
      <c r="I53" s="56">
        <f t="shared" si="4"/>
        <v>1594586</v>
      </c>
      <c r="J53" s="56">
        <f t="shared" si="4"/>
        <v>27590409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27590409</v>
      </c>
      <c r="X53" s="56">
        <f t="shared" si="4"/>
        <v>22714756</v>
      </c>
      <c r="Y53" s="56">
        <f t="shared" si="4"/>
        <v>4875653</v>
      </c>
      <c r="Z53" s="57">
        <f>+IF(X53&lt;&gt;0,+(Y53/X53)*100,0)</f>
        <v>21.46469458003423</v>
      </c>
      <c r="AA53" s="54">
        <f>+AA51-AA52</f>
        <v>90859092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78926743</v>
      </c>
      <c r="D56" s="48">
        <f>SUM(D53:D55)</f>
        <v>0</v>
      </c>
      <c r="E56" s="49">
        <f t="shared" si="5"/>
        <v>90859094</v>
      </c>
      <c r="F56" s="50">
        <f t="shared" si="5"/>
        <v>90859092</v>
      </c>
      <c r="G56" s="50">
        <f t="shared" si="5"/>
        <v>10077002</v>
      </c>
      <c r="H56" s="50">
        <f t="shared" si="5"/>
        <v>15918821</v>
      </c>
      <c r="I56" s="50">
        <f t="shared" si="5"/>
        <v>1594586</v>
      </c>
      <c r="J56" s="50">
        <f t="shared" si="5"/>
        <v>27590409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27590409</v>
      </c>
      <c r="X56" s="50">
        <f t="shared" si="5"/>
        <v>22714756</v>
      </c>
      <c r="Y56" s="50">
        <f t="shared" si="5"/>
        <v>4875653</v>
      </c>
      <c r="Z56" s="51">
        <f>+IF(X56&lt;&gt;0,+(Y56/X56)*100,0)</f>
        <v>21.46469458003423</v>
      </c>
      <c r="AA56" s="48">
        <f>SUM(AA53:AA55)</f>
        <v>90859092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78926743</v>
      </c>
      <c r="D59" s="65">
        <f>SUM(D56:D58)</f>
        <v>0</v>
      </c>
      <c r="E59" s="66">
        <f t="shared" si="6"/>
        <v>90859094</v>
      </c>
      <c r="F59" s="67">
        <f t="shared" si="6"/>
        <v>90859092</v>
      </c>
      <c r="G59" s="67">
        <f t="shared" si="6"/>
        <v>10077002</v>
      </c>
      <c r="H59" s="67">
        <f t="shared" si="6"/>
        <v>15918821</v>
      </c>
      <c r="I59" s="67">
        <f t="shared" si="6"/>
        <v>1594586</v>
      </c>
      <c r="J59" s="67">
        <f t="shared" si="6"/>
        <v>27590409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27590409</v>
      </c>
      <c r="X59" s="67">
        <f t="shared" si="6"/>
        <v>22714756</v>
      </c>
      <c r="Y59" s="67">
        <f t="shared" si="6"/>
        <v>4875653</v>
      </c>
      <c r="Z59" s="68">
        <f>+IF(X59&lt;&gt;0,+(Y59/X59)*100,0)</f>
        <v>21.46469458003423</v>
      </c>
      <c r="AA59" s="65">
        <f>SUM(AA56:AA58)</f>
        <v>90859092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-215537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147472692</v>
      </c>
      <c r="D8" s="20"/>
      <c r="E8" s="21">
        <v>182706416</v>
      </c>
      <c r="F8" s="22">
        <v>182706416</v>
      </c>
      <c r="G8" s="22">
        <v>14008272</v>
      </c>
      <c r="H8" s="22">
        <v>13767830</v>
      </c>
      <c r="I8" s="22">
        <v>12944127</v>
      </c>
      <c r="J8" s="22">
        <v>40720229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40720229</v>
      </c>
      <c r="X8" s="22">
        <v>45676608</v>
      </c>
      <c r="Y8" s="22">
        <v>-4956379</v>
      </c>
      <c r="Z8" s="23">
        <v>-10.851022475224079</v>
      </c>
      <c r="AA8" s="20">
        <v>182706416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28747635</v>
      </c>
      <c r="F13" s="22">
        <v>28747635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7186908</v>
      </c>
      <c r="Y13" s="22">
        <v>-7186908</v>
      </c>
      <c r="Z13" s="23">
        <v>-100</v>
      </c>
      <c r="AA13" s="20">
        <v>28747635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147257155</v>
      </c>
      <c r="D32" s="29">
        <f t="shared" ref="D32:Y32" si="0">SUM(D6:D31)</f>
        <v>0</v>
      </c>
      <c r="E32" s="30">
        <f t="shared" si="0"/>
        <v>211454051</v>
      </c>
      <c r="F32" s="31">
        <f t="shared" si="0"/>
        <v>211454051</v>
      </c>
      <c r="G32" s="31">
        <f t="shared" si="0"/>
        <v>14008272</v>
      </c>
      <c r="H32" s="31">
        <f t="shared" si="0"/>
        <v>13767830</v>
      </c>
      <c r="I32" s="31">
        <f t="shared" si="0"/>
        <v>12944127</v>
      </c>
      <c r="J32" s="31">
        <f t="shared" si="0"/>
        <v>40720229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40720229</v>
      </c>
      <c r="X32" s="31">
        <f t="shared" si="0"/>
        <v>52863516</v>
      </c>
      <c r="Y32" s="31">
        <f t="shared" si="0"/>
        <v>-12143287</v>
      </c>
      <c r="Z32" s="32">
        <f>+IF(X32&lt;&gt;0,+(Y32/X32)*100,0)</f>
        <v>-22.971016532460688</v>
      </c>
      <c r="AA32" s="29">
        <f>SUM(AA6:AA31)</f>
        <v>211454051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71451505</v>
      </c>
      <c r="D34" s="20"/>
      <c r="E34" s="21">
        <v>72373205</v>
      </c>
      <c r="F34" s="22">
        <v>72373205</v>
      </c>
      <c r="G34" s="22"/>
      <c r="H34" s="22">
        <v>10119801</v>
      </c>
      <c r="I34" s="22">
        <v>4747732</v>
      </c>
      <c r="J34" s="22">
        <v>14867533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14867533</v>
      </c>
      <c r="X34" s="22">
        <v>18093315</v>
      </c>
      <c r="Y34" s="22">
        <v>-3225782</v>
      </c>
      <c r="Z34" s="23">
        <v>-17.828584756303638</v>
      </c>
      <c r="AA34" s="20">
        <v>72373205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3684221</v>
      </c>
      <c r="D37" s="20"/>
      <c r="E37" s="21">
        <v>3807410</v>
      </c>
      <c r="F37" s="22">
        <v>3807410</v>
      </c>
      <c r="G37" s="22">
        <v>20971</v>
      </c>
      <c r="H37" s="22">
        <v>78450</v>
      </c>
      <c r="I37" s="22">
        <v>285000</v>
      </c>
      <c r="J37" s="22">
        <v>384421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384421</v>
      </c>
      <c r="X37" s="22">
        <v>951855</v>
      </c>
      <c r="Y37" s="22">
        <v>-567434</v>
      </c>
      <c r="Z37" s="23">
        <v>-59.613491550708872</v>
      </c>
      <c r="AA37" s="20">
        <v>3807410</v>
      </c>
    </row>
    <row r="38" spans="1:27" ht="13.5" x14ac:dyDescent="0.25">
      <c r="A38" s="19" t="s">
        <v>64</v>
      </c>
      <c r="B38" s="15" t="s">
        <v>32</v>
      </c>
      <c r="C38" s="20">
        <v>54463734</v>
      </c>
      <c r="D38" s="20"/>
      <c r="E38" s="21">
        <v>14428138</v>
      </c>
      <c r="F38" s="22">
        <v>14428138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3607035</v>
      </c>
      <c r="Y38" s="22">
        <v>-3607035</v>
      </c>
      <c r="Z38" s="23">
        <v>-100</v>
      </c>
      <c r="AA38" s="20">
        <v>14428138</v>
      </c>
    </row>
    <row r="39" spans="1:27" ht="13.5" x14ac:dyDescent="0.25">
      <c r="A39" s="19" t="s">
        <v>65</v>
      </c>
      <c r="B39" s="15" t="s">
        <v>32</v>
      </c>
      <c r="C39" s="20">
        <v>3612734</v>
      </c>
      <c r="D39" s="20"/>
      <c r="E39" s="21"/>
      <c r="F39" s="22"/>
      <c r="G39" s="22">
        <v>372060</v>
      </c>
      <c r="H39" s="22">
        <v>323119</v>
      </c>
      <c r="I39" s="22">
        <v>318962</v>
      </c>
      <c r="J39" s="22">
        <v>1014141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1014141</v>
      </c>
      <c r="X39" s="22"/>
      <c r="Y39" s="22">
        <v>1014141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37428183</v>
      </c>
      <c r="D41" s="20"/>
      <c r="E41" s="21">
        <v>48361533</v>
      </c>
      <c r="F41" s="22">
        <v>48361533</v>
      </c>
      <c r="G41" s="22"/>
      <c r="H41" s="22">
        <v>2327262</v>
      </c>
      <c r="I41" s="22">
        <v>2703690</v>
      </c>
      <c r="J41" s="22">
        <v>5030952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5030952</v>
      </c>
      <c r="X41" s="22">
        <v>12090384</v>
      </c>
      <c r="Y41" s="22">
        <v>-7059432</v>
      </c>
      <c r="Z41" s="23">
        <v>-58.388815442090177</v>
      </c>
      <c r="AA41" s="20">
        <v>48361533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3372600</v>
      </c>
      <c r="D44" s="20"/>
      <c r="E44" s="21">
        <v>5616209</v>
      </c>
      <c r="F44" s="22">
        <v>5616209</v>
      </c>
      <c r="G44" s="22">
        <v>1463</v>
      </c>
      <c r="H44" s="22">
        <v>187237</v>
      </c>
      <c r="I44" s="22">
        <v>45807</v>
      </c>
      <c r="J44" s="22">
        <v>234507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234507</v>
      </c>
      <c r="X44" s="22">
        <v>1404060</v>
      </c>
      <c r="Y44" s="22">
        <v>-1169553</v>
      </c>
      <c r="Z44" s="23">
        <v>-83.297935985641629</v>
      </c>
      <c r="AA44" s="20">
        <v>5616209</v>
      </c>
    </row>
    <row r="45" spans="1:27" ht="13.5" x14ac:dyDescent="0.25">
      <c r="A45" s="19" t="s">
        <v>70</v>
      </c>
      <c r="B45" s="15" t="s">
        <v>32</v>
      </c>
      <c r="C45" s="20">
        <v>327006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174339983</v>
      </c>
      <c r="D47" s="29">
        <f t="shared" ref="D47:Y47" si="1">SUM(D34:D46)</f>
        <v>0</v>
      </c>
      <c r="E47" s="30">
        <f t="shared" si="1"/>
        <v>144586495</v>
      </c>
      <c r="F47" s="31">
        <f t="shared" si="1"/>
        <v>144586495</v>
      </c>
      <c r="G47" s="31">
        <f t="shared" si="1"/>
        <v>394494</v>
      </c>
      <c r="H47" s="31">
        <f t="shared" si="1"/>
        <v>13035869</v>
      </c>
      <c r="I47" s="31">
        <f t="shared" si="1"/>
        <v>8101191</v>
      </c>
      <c r="J47" s="31">
        <f t="shared" si="1"/>
        <v>21531554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21531554</v>
      </c>
      <c r="X47" s="31">
        <f t="shared" si="1"/>
        <v>36146649</v>
      </c>
      <c r="Y47" s="31">
        <f t="shared" si="1"/>
        <v>-14615095</v>
      </c>
      <c r="Z47" s="32">
        <f>+IF(X47&lt;&gt;0,+(Y47/X47)*100,0)</f>
        <v>-40.432779813143952</v>
      </c>
      <c r="AA47" s="29">
        <f>SUM(AA34:AA46)</f>
        <v>144586495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-27082828</v>
      </c>
      <c r="D48" s="39">
        <f t="shared" si="2"/>
        <v>0</v>
      </c>
      <c r="E48" s="40">
        <f t="shared" si="2"/>
        <v>66867556</v>
      </c>
      <c r="F48" s="41">
        <f t="shared" si="2"/>
        <v>66867556</v>
      </c>
      <c r="G48" s="41">
        <f t="shared" si="2"/>
        <v>13613778</v>
      </c>
      <c r="H48" s="41">
        <f t="shared" si="2"/>
        <v>731961</v>
      </c>
      <c r="I48" s="41">
        <f t="shared" si="2"/>
        <v>4842936</v>
      </c>
      <c r="J48" s="41">
        <f t="shared" si="2"/>
        <v>19188675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19188675</v>
      </c>
      <c r="X48" s="41">
        <f t="shared" si="2"/>
        <v>16716867</v>
      </c>
      <c r="Y48" s="41">
        <f t="shared" si="2"/>
        <v>2471808</v>
      </c>
      <c r="Z48" s="42">
        <f>+IF(X48&lt;&gt;0,+(Y48/X48)*100,0)</f>
        <v>14.786311334534155</v>
      </c>
      <c r="AA48" s="39">
        <f>+AA32-AA47</f>
        <v>66867556</v>
      </c>
    </row>
    <row r="49" spans="1:27" ht="25.5" x14ac:dyDescent="0.25">
      <c r="A49" s="43" t="s">
        <v>74</v>
      </c>
      <c r="B49" s="15" t="s">
        <v>32</v>
      </c>
      <c r="C49" s="20">
        <v>1075023</v>
      </c>
      <c r="D49" s="20"/>
      <c r="E49" s="21">
        <v>7883000</v>
      </c>
      <c r="F49" s="22">
        <v>7883000</v>
      </c>
      <c r="G49" s="22">
        <v>390864</v>
      </c>
      <c r="H49" s="22"/>
      <c r="I49" s="22">
        <v>58630</v>
      </c>
      <c r="J49" s="22">
        <v>449494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449494</v>
      </c>
      <c r="X49" s="22">
        <v>1970751</v>
      </c>
      <c r="Y49" s="22">
        <v>-1521257</v>
      </c>
      <c r="Z49" s="23">
        <v>-77.191740610559123</v>
      </c>
      <c r="AA49" s="20">
        <v>7883000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-26007805</v>
      </c>
      <c r="D51" s="48">
        <f t="shared" si="3"/>
        <v>0</v>
      </c>
      <c r="E51" s="49">
        <f t="shared" si="3"/>
        <v>74750556</v>
      </c>
      <c r="F51" s="50">
        <f t="shared" si="3"/>
        <v>74750556</v>
      </c>
      <c r="G51" s="50">
        <f t="shared" si="3"/>
        <v>14004642</v>
      </c>
      <c r="H51" s="50">
        <f t="shared" si="3"/>
        <v>731961</v>
      </c>
      <c r="I51" s="50">
        <f t="shared" si="3"/>
        <v>4901566</v>
      </c>
      <c r="J51" s="50">
        <f t="shared" si="3"/>
        <v>19638169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19638169</v>
      </c>
      <c r="X51" s="50">
        <f t="shared" si="3"/>
        <v>18687618</v>
      </c>
      <c r="Y51" s="50">
        <f t="shared" si="3"/>
        <v>950551</v>
      </c>
      <c r="Z51" s="51">
        <f>+IF(X51&lt;&gt;0,+(Y51/X51)*100,0)</f>
        <v>5.0865284168372877</v>
      </c>
      <c r="AA51" s="48">
        <f>SUM(AA48:AA50)</f>
        <v>74750556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-26007805</v>
      </c>
      <c r="D53" s="54">
        <f>+D51-D52</f>
        <v>0</v>
      </c>
      <c r="E53" s="55">
        <f t="shared" si="4"/>
        <v>74750556</v>
      </c>
      <c r="F53" s="56">
        <f t="shared" si="4"/>
        <v>74750556</v>
      </c>
      <c r="G53" s="56">
        <f t="shared" si="4"/>
        <v>14004642</v>
      </c>
      <c r="H53" s="56">
        <f t="shared" si="4"/>
        <v>731961</v>
      </c>
      <c r="I53" s="56">
        <f t="shared" si="4"/>
        <v>4901566</v>
      </c>
      <c r="J53" s="56">
        <f t="shared" si="4"/>
        <v>19638169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19638169</v>
      </c>
      <c r="X53" s="56">
        <f t="shared" si="4"/>
        <v>18687618</v>
      </c>
      <c r="Y53" s="56">
        <f t="shared" si="4"/>
        <v>950551</v>
      </c>
      <c r="Z53" s="57">
        <f>+IF(X53&lt;&gt;0,+(Y53/X53)*100,0)</f>
        <v>5.0865284168372877</v>
      </c>
      <c r="AA53" s="54">
        <f>+AA51-AA52</f>
        <v>74750556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-26007805</v>
      </c>
      <c r="D56" s="48">
        <f>SUM(D53:D55)</f>
        <v>0</v>
      </c>
      <c r="E56" s="49">
        <f t="shared" si="5"/>
        <v>74750556</v>
      </c>
      <c r="F56" s="50">
        <f t="shared" si="5"/>
        <v>74750556</v>
      </c>
      <c r="G56" s="50">
        <f t="shared" si="5"/>
        <v>14004642</v>
      </c>
      <c r="H56" s="50">
        <f t="shared" si="5"/>
        <v>731961</v>
      </c>
      <c r="I56" s="50">
        <f t="shared" si="5"/>
        <v>4901566</v>
      </c>
      <c r="J56" s="50">
        <f t="shared" si="5"/>
        <v>19638169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19638169</v>
      </c>
      <c r="X56" s="50">
        <f t="shared" si="5"/>
        <v>18687618</v>
      </c>
      <c r="Y56" s="50">
        <f t="shared" si="5"/>
        <v>950551</v>
      </c>
      <c r="Z56" s="51">
        <f>+IF(X56&lt;&gt;0,+(Y56/X56)*100,0)</f>
        <v>5.0865284168372877</v>
      </c>
      <c r="AA56" s="48">
        <f>SUM(AA53:AA55)</f>
        <v>74750556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-26007805</v>
      </c>
      <c r="D59" s="65">
        <f>SUM(D56:D58)</f>
        <v>0</v>
      </c>
      <c r="E59" s="66">
        <f t="shared" si="6"/>
        <v>74750556</v>
      </c>
      <c r="F59" s="67">
        <f t="shared" si="6"/>
        <v>74750556</v>
      </c>
      <c r="G59" s="67">
        <f t="shared" si="6"/>
        <v>14004642</v>
      </c>
      <c r="H59" s="67">
        <f t="shared" si="6"/>
        <v>731961</v>
      </c>
      <c r="I59" s="67">
        <f t="shared" si="6"/>
        <v>4901566</v>
      </c>
      <c r="J59" s="67">
        <f t="shared" si="6"/>
        <v>19638169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19638169</v>
      </c>
      <c r="X59" s="67">
        <f t="shared" si="6"/>
        <v>18687618</v>
      </c>
      <c r="Y59" s="67">
        <f t="shared" si="6"/>
        <v>950551</v>
      </c>
      <c r="Z59" s="68">
        <f>+IF(X59&lt;&gt;0,+(Y59/X59)*100,0)</f>
        <v>5.0865284168372877</v>
      </c>
      <c r="AA59" s="65">
        <f>SUM(AA56:AA58)</f>
        <v>74750556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171485626</v>
      </c>
      <c r="F8" s="22">
        <v>171485626</v>
      </c>
      <c r="G8" s="22">
        <v>12427544</v>
      </c>
      <c r="H8" s="22">
        <v>11913891</v>
      </c>
      <c r="I8" s="22">
        <v>13347278</v>
      </c>
      <c r="J8" s="22">
        <v>37688713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37688713</v>
      </c>
      <c r="X8" s="22">
        <v>42871407</v>
      </c>
      <c r="Y8" s="22">
        <v>-5182694</v>
      </c>
      <c r="Z8" s="23">
        <v>-12.08892910839152</v>
      </c>
      <c r="AA8" s="20">
        <v>171485626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51038514</v>
      </c>
      <c r="F13" s="22">
        <v>51038514</v>
      </c>
      <c r="G13" s="22">
        <v>4601145</v>
      </c>
      <c r="H13" s="22">
        <v>4251909</v>
      </c>
      <c r="I13" s="22">
        <v>4284233</v>
      </c>
      <c r="J13" s="22">
        <v>13137287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13137287</v>
      </c>
      <c r="X13" s="22">
        <v>12759630</v>
      </c>
      <c r="Y13" s="22">
        <v>377657</v>
      </c>
      <c r="Z13" s="23">
        <v>2.9597801817137328</v>
      </c>
      <c r="AA13" s="20">
        <v>51038514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23271845</v>
      </c>
      <c r="F25" s="22">
        <v>23271845</v>
      </c>
      <c r="G25" s="22">
        <v>439887</v>
      </c>
      <c r="H25" s="22">
        <v>-439887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5817960</v>
      </c>
      <c r="Y25" s="22">
        <v>-5817960</v>
      </c>
      <c r="Z25" s="23">
        <v>-100</v>
      </c>
      <c r="AA25" s="20">
        <v>23271845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245795985</v>
      </c>
      <c r="F32" s="31">
        <f t="shared" si="0"/>
        <v>245795985</v>
      </c>
      <c r="G32" s="31">
        <f t="shared" si="0"/>
        <v>17468576</v>
      </c>
      <c r="H32" s="31">
        <f t="shared" si="0"/>
        <v>15725913</v>
      </c>
      <c r="I32" s="31">
        <f t="shared" si="0"/>
        <v>17631511</v>
      </c>
      <c r="J32" s="31">
        <f t="shared" si="0"/>
        <v>50826000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50826000</v>
      </c>
      <c r="X32" s="31">
        <f t="shared" si="0"/>
        <v>61448997</v>
      </c>
      <c r="Y32" s="31">
        <f t="shared" si="0"/>
        <v>-10622997</v>
      </c>
      <c r="Z32" s="32">
        <f>+IF(X32&lt;&gt;0,+(Y32/X32)*100,0)</f>
        <v>-17.287502674779216</v>
      </c>
      <c r="AA32" s="29">
        <f>SUM(AA6:AA31)</f>
        <v>245795985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97892060</v>
      </c>
      <c r="F34" s="22">
        <v>97892060</v>
      </c>
      <c r="G34" s="22">
        <v>7273070</v>
      </c>
      <c r="H34" s="22">
        <v>7264731</v>
      </c>
      <c r="I34" s="22">
        <v>7501754</v>
      </c>
      <c r="J34" s="22">
        <v>22039555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22039555</v>
      </c>
      <c r="X34" s="22">
        <v>24473019</v>
      </c>
      <c r="Y34" s="22">
        <v>-2433464</v>
      </c>
      <c r="Z34" s="23">
        <v>-9.9434565061221107</v>
      </c>
      <c r="AA34" s="20">
        <v>97892060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13265000</v>
      </c>
      <c r="F37" s="22">
        <v>13265000</v>
      </c>
      <c r="G37" s="22">
        <v>8556</v>
      </c>
      <c r="H37" s="22">
        <v>159615</v>
      </c>
      <c r="I37" s="22">
        <v>76732</v>
      </c>
      <c r="J37" s="22">
        <v>244903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244903</v>
      </c>
      <c r="X37" s="22">
        <v>3316251</v>
      </c>
      <c r="Y37" s="22">
        <v>-3071348</v>
      </c>
      <c r="Z37" s="23">
        <v>-92.615064420636443</v>
      </c>
      <c r="AA37" s="20">
        <v>13265000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42871407</v>
      </c>
      <c r="F38" s="22">
        <v>42871407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10717851</v>
      </c>
      <c r="Y38" s="22">
        <v>-10717851</v>
      </c>
      <c r="Z38" s="23">
        <v>-100</v>
      </c>
      <c r="AA38" s="20">
        <v>42871407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31377299</v>
      </c>
      <c r="F39" s="22">
        <v>31377299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7844325</v>
      </c>
      <c r="Y39" s="22">
        <v>-7844325</v>
      </c>
      <c r="Z39" s="23">
        <v>-100</v>
      </c>
      <c r="AA39" s="20">
        <v>31377299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5000</v>
      </c>
      <c r="F40" s="22">
        <v>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1251</v>
      </c>
      <c r="Y40" s="22">
        <v>-1251</v>
      </c>
      <c r="Z40" s="23">
        <v>-100</v>
      </c>
      <c r="AA40" s="20">
        <v>5000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28241500</v>
      </c>
      <c r="F41" s="22">
        <v>28241500</v>
      </c>
      <c r="G41" s="22">
        <v>294942</v>
      </c>
      <c r="H41" s="22">
        <v>8120081</v>
      </c>
      <c r="I41" s="22">
        <v>1095559</v>
      </c>
      <c r="J41" s="22">
        <v>9510582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9510582</v>
      </c>
      <c r="X41" s="22">
        <v>7060377</v>
      </c>
      <c r="Y41" s="22">
        <v>2450205</v>
      </c>
      <c r="Z41" s="23">
        <v>34.703600105206846</v>
      </c>
      <c r="AA41" s="20">
        <v>28241500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2954255</v>
      </c>
      <c r="F43" s="22">
        <v>2954255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738564</v>
      </c>
      <c r="Y43" s="22">
        <v>-738564</v>
      </c>
      <c r="Z43" s="23">
        <v>-100</v>
      </c>
      <c r="AA43" s="20">
        <v>2954255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6318381</v>
      </c>
      <c r="F44" s="22">
        <v>6318381</v>
      </c>
      <c r="G44" s="22">
        <v>24671</v>
      </c>
      <c r="H44" s="22">
        <v>39196</v>
      </c>
      <c r="I44" s="22">
        <v>68242</v>
      </c>
      <c r="J44" s="22">
        <v>132109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132109</v>
      </c>
      <c r="X44" s="22">
        <v>1579599</v>
      </c>
      <c r="Y44" s="22">
        <v>-1447490</v>
      </c>
      <c r="Z44" s="23">
        <v>-91.636548263198449</v>
      </c>
      <c r="AA44" s="20">
        <v>6318381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222924902</v>
      </c>
      <c r="F47" s="31">
        <f t="shared" si="1"/>
        <v>222924902</v>
      </c>
      <c r="G47" s="31">
        <f t="shared" si="1"/>
        <v>7601239</v>
      </c>
      <c r="H47" s="31">
        <f t="shared" si="1"/>
        <v>15583623</v>
      </c>
      <c r="I47" s="31">
        <f t="shared" si="1"/>
        <v>8742287</v>
      </c>
      <c r="J47" s="31">
        <f t="shared" si="1"/>
        <v>31927149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31927149</v>
      </c>
      <c r="X47" s="31">
        <f t="shared" si="1"/>
        <v>55731237</v>
      </c>
      <c r="Y47" s="31">
        <f t="shared" si="1"/>
        <v>-23804088</v>
      </c>
      <c r="Z47" s="32">
        <f>+IF(X47&lt;&gt;0,+(Y47/X47)*100,0)</f>
        <v>-42.712290775099788</v>
      </c>
      <c r="AA47" s="29">
        <f>SUM(AA34:AA46)</f>
        <v>222924902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22871083</v>
      </c>
      <c r="F48" s="41">
        <f t="shared" si="2"/>
        <v>22871083</v>
      </c>
      <c r="G48" s="41">
        <f t="shared" si="2"/>
        <v>9867337</v>
      </c>
      <c r="H48" s="41">
        <f t="shared" si="2"/>
        <v>142290</v>
      </c>
      <c r="I48" s="41">
        <f t="shared" si="2"/>
        <v>8889224</v>
      </c>
      <c r="J48" s="41">
        <f t="shared" si="2"/>
        <v>18898851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18898851</v>
      </c>
      <c r="X48" s="41">
        <f t="shared" si="2"/>
        <v>5717760</v>
      </c>
      <c r="Y48" s="41">
        <f t="shared" si="2"/>
        <v>13181091</v>
      </c>
      <c r="Z48" s="42">
        <f>+IF(X48&lt;&gt;0,+(Y48/X48)*100,0)</f>
        <v>230.52893091000669</v>
      </c>
      <c r="AA48" s="39">
        <f>+AA32-AA47</f>
        <v>22871083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77550453</v>
      </c>
      <c r="F49" s="22">
        <v>77550453</v>
      </c>
      <c r="G49" s="22">
        <v>-4995130</v>
      </c>
      <c r="H49" s="22">
        <v>22997012</v>
      </c>
      <c r="I49" s="22">
        <v>1774236</v>
      </c>
      <c r="J49" s="22">
        <v>19776118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19776118</v>
      </c>
      <c r="X49" s="22">
        <v>19387614</v>
      </c>
      <c r="Y49" s="22">
        <v>388504</v>
      </c>
      <c r="Z49" s="23">
        <v>2.0038773208503122</v>
      </c>
      <c r="AA49" s="20">
        <v>77550453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100421536</v>
      </c>
      <c r="F51" s="50">
        <f t="shared" si="3"/>
        <v>100421536</v>
      </c>
      <c r="G51" s="50">
        <f t="shared" si="3"/>
        <v>4872207</v>
      </c>
      <c r="H51" s="50">
        <f t="shared" si="3"/>
        <v>23139302</v>
      </c>
      <c r="I51" s="50">
        <f t="shared" si="3"/>
        <v>10663460</v>
      </c>
      <c r="J51" s="50">
        <f t="shared" si="3"/>
        <v>38674969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38674969</v>
      </c>
      <c r="X51" s="50">
        <f t="shared" si="3"/>
        <v>25105374</v>
      </c>
      <c r="Y51" s="50">
        <f t="shared" si="3"/>
        <v>13569595</v>
      </c>
      <c r="Z51" s="51">
        <f>+IF(X51&lt;&gt;0,+(Y51/X51)*100,0)</f>
        <v>54.050559055602996</v>
      </c>
      <c r="AA51" s="48">
        <f>SUM(AA48:AA50)</f>
        <v>100421536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100421536</v>
      </c>
      <c r="F53" s="56">
        <f t="shared" si="4"/>
        <v>100421536</v>
      </c>
      <c r="G53" s="56">
        <f t="shared" si="4"/>
        <v>4872207</v>
      </c>
      <c r="H53" s="56">
        <f t="shared" si="4"/>
        <v>23139302</v>
      </c>
      <c r="I53" s="56">
        <f t="shared" si="4"/>
        <v>10663460</v>
      </c>
      <c r="J53" s="56">
        <f t="shared" si="4"/>
        <v>38674969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38674969</v>
      </c>
      <c r="X53" s="56">
        <f t="shared" si="4"/>
        <v>25105374</v>
      </c>
      <c r="Y53" s="56">
        <f t="shared" si="4"/>
        <v>13569595</v>
      </c>
      <c r="Z53" s="57">
        <f>+IF(X53&lt;&gt;0,+(Y53/X53)*100,0)</f>
        <v>54.050559055602996</v>
      </c>
      <c r="AA53" s="54">
        <f>+AA51-AA52</f>
        <v>100421536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100421536</v>
      </c>
      <c r="F56" s="50">
        <f t="shared" si="5"/>
        <v>100421536</v>
      </c>
      <c r="G56" s="50">
        <f t="shared" si="5"/>
        <v>4872207</v>
      </c>
      <c r="H56" s="50">
        <f t="shared" si="5"/>
        <v>23139302</v>
      </c>
      <c r="I56" s="50">
        <f t="shared" si="5"/>
        <v>10663460</v>
      </c>
      <c r="J56" s="50">
        <f t="shared" si="5"/>
        <v>38674969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38674969</v>
      </c>
      <c r="X56" s="50">
        <f t="shared" si="5"/>
        <v>25105374</v>
      </c>
      <c r="Y56" s="50">
        <f t="shared" si="5"/>
        <v>13569595</v>
      </c>
      <c r="Z56" s="51">
        <f>+IF(X56&lt;&gt;0,+(Y56/X56)*100,0)</f>
        <v>54.050559055602996</v>
      </c>
      <c r="AA56" s="48">
        <f>SUM(AA53:AA55)</f>
        <v>100421536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100421536</v>
      </c>
      <c r="F59" s="67">
        <f t="shared" si="6"/>
        <v>100421536</v>
      </c>
      <c r="G59" s="67">
        <f t="shared" si="6"/>
        <v>4872207</v>
      </c>
      <c r="H59" s="67">
        <f t="shared" si="6"/>
        <v>23139302</v>
      </c>
      <c r="I59" s="67">
        <f t="shared" si="6"/>
        <v>10663460</v>
      </c>
      <c r="J59" s="67">
        <f t="shared" si="6"/>
        <v>38674969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38674969</v>
      </c>
      <c r="X59" s="67">
        <f t="shared" si="6"/>
        <v>25105374</v>
      </c>
      <c r="Y59" s="67">
        <f t="shared" si="6"/>
        <v>13569595</v>
      </c>
      <c r="Z59" s="68">
        <f>+IF(X59&lt;&gt;0,+(Y59/X59)*100,0)</f>
        <v>54.050559055602996</v>
      </c>
      <c r="AA59" s="65">
        <f>SUM(AA56:AA58)</f>
        <v>100421536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103009903</v>
      </c>
      <c r="D8" s="20"/>
      <c r="E8" s="21">
        <v>103915759</v>
      </c>
      <c r="F8" s="22">
        <v>103915759</v>
      </c>
      <c r="G8" s="22">
        <v>9102836</v>
      </c>
      <c r="H8" s="22">
        <v>9493067</v>
      </c>
      <c r="I8" s="22">
        <v>9322897</v>
      </c>
      <c r="J8" s="22">
        <v>27918800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27918800</v>
      </c>
      <c r="X8" s="22">
        <v>25978956</v>
      </c>
      <c r="Y8" s="22">
        <v>1939844</v>
      </c>
      <c r="Z8" s="23">
        <v>7.4669821219913528</v>
      </c>
      <c r="AA8" s="20">
        <v>103915759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67457</v>
      </c>
      <c r="F10" s="22">
        <v>67457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12603</v>
      </c>
      <c r="Y10" s="22">
        <v>-12603</v>
      </c>
      <c r="Z10" s="23">
        <v>-100</v>
      </c>
      <c r="AA10" s="20">
        <v>67457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2243930</v>
      </c>
      <c r="D13" s="20"/>
      <c r="E13" s="21">
        <v>1271765</v>
      </c>
      <c r="F13" s="22">
        <v>1271765</v>
      </c>
      <c r="G13" s="22">
        <v>212332</v>
      </c>
      <c r="H13" s="22">
        <v>216766</v>
      </c>
      <c r="I13" s="22">
        <v>221682</v>
      </c>
      <c r="J13" s="22">
        <v>650780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650780</v>
      </c>
      <c r="X13" s="22">
        <v>317949</v>
      </c>
      <c r="Y13" s="22">
        <v>332831</v>
      </c>
      <c r="Z13" s="23">
        <v>104.68062488009082</v>
      </c>
      <c r="AA13" s="20">
        <v>1271765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1150186</v>
      </c>
      <c r="D19" s="20"/>
      <c r="E19" s="21">
        <v>611953</v>
      </c>
      <c r="F19" s="22">
        <v>611953</v>
      </c>
      <c r="G19" s="22">
        <v>94344</v>
      </c>
      <c r="H19" s="22">
        <v>98972</v>
      </c>
      <c r="I19" s="22">
        <v>148506</v>
      </c>
      <c r="J19" s="22">
        <v>341822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341822</v>
      </c>
      <c r="X19" s="22">
        <v>152991</v>
      </c>
      <c r="Y19" s="22">
        <v>188831</v>
      </c>
      <c r="Z19" s="23">
        <v>123.42621461393153</v>
      </c>
      <c r="AA19" s="20">
        <v>611953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34993012</v>
      </c>
      <c r="D25" s="20"/>
      <c r="E25" s="21">
        <v>36673158</v>
      </c>
      <c r="F25" s="22">
        <v>36673158</v>
      </c>
      <c r="G25" s="22">
        <v>15280456</v>
      </c>
      <c r="H25" s="22"/>
      <c r="I25" s="22"/>
      <c r="J25" s="22">
        <v>15280456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15280456</v>
      </c>
      <c r="X25" s="22">
        <v>8668290</v>
      </c>
      <c r="Y25" s="22">
        <v>6612166</v>
      </c>
      <c r="Z25" s="23">
        <v>76.279935258280474</v>
      </c>
      <c r="AA25" s="20">
        <v>36673158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141397031</v>
      </c>
      <c r="D32" s="29">
        <f t="shared" ref="D32:Y32" si="0">SUM(D6:D31)</f>
        <v>0</v>
      </c>
      <c r="E32" s="30">
        <f t="shared" si="0"/>
        <v>142540092</v>
      </c>
      <c r="F32" s="31">
        <f t="shared" si="0"/>
        <v>142540092</v>
      </c>
      <c r="G32" s="31">
        <f t="shared" si="0"/>
        <v>24689968</v>
      </c>
      <c r="H32" s="31">
        <f t="shared" si="0"/>
        <v>9808805</v>
      </c>
      <c r="I32" s="31">
        <f t="shared" si="0"/>
        <v>9693085</v>
      </c>
      <c r="J32" s="31">
        <f t="shared" si="0"/>
        <v>44191858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44191858</v>
      </c>
      <c r="X32" s="31">
        <f t="shared" si="0"/>
        <v>35130789</v>
      </c>
      <c r="Y32" s="31">
        <f t="shared" si="0"/>
        <v>9061069</v>
      </c>
      <c r="Z32" s="32">
        <f>+IF(X32&lt;&gt;0,+(Y32/X32)*100,0)</f>
        <v>25.792386843347014</v>
      </c>
      <c r="AA32" s="29">
        <f>SUM(AA6:AA31)</f>
        <v>142540092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72063988</v>
      </c>
      <c r="D34" s="20"/>
      <c r="E34" s="21">
        <v>70120678</v>
      </c>
      <c r="F34" s="22">
        <v>70120678</v>
      </c>
      <c r="G34" s="22">
        <v>11731697</v>
      </c>
      <c r="H34" s="22">
        <v>2354117</v>
      </c>
      <c r="I34" s="22">
        <v>6254615</v>
      </c>
      <c r="J34" s="22">
        <v>20340429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20340429</v>
      </c>
      <c r="X34" s="22">
        <v>19819923</v>
      </c>
      <c r="Y34" s="22">
        <v>520506</v>
      </c>
      <c r="Z34" s="23">
        <v>2.6261756920044546</v>
      </c>
      <c r="AA34" s="20">
        <v>70120678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5286581</v>
      </c>
      <c r="D37" s="20"/>
      <c r="E37" s="21">
        <v>3777338</v>
      </c>
      <c r="F37" s="22">
        <v>3777338</v>
      </c>
      <c r="G37" s="22">
        <v>316414</v>
      </c>
      <c r="H37" s="22">
        <v>200070</v>
      </c>
      <c r="I37" s="22">
        <v>324883</v>
      </c>
      <c r="J37" s="22">
        <v>841367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841367</v>
      </c>
      <c r="X37" s="22">
        <v>948132</v>
      </c>
      <c r="Y37" s="22">
        <v>-106765</v>
      </c>
      <c r="Z37" s="23">
        <v>-11.26056287521147</v>
      </c>
      <c r="AA37" s="20">
        <v>3777338</v>
      </c>
    </row>
    <row r="38" spans="1:27" ht="13.5" x14ac:dyDescent="0.25">
      <c r="A38" s="19" t="s">
        <v>64</v>
      </c>
      <c r="B38" s="15" t="s">
        <v>32</v>
      </c>
      <c r="C38" s="20">
        <v>2226295</v>
      </c>
      <c r="D38" s="20"/>
      <c r="E38" s="21">
        <v>4800000</v>
      </c>
      <c r="F38" s="22">
        <v>4800000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1200000</v>
      </c>
      <c r="Y38" s="22">
        <v>-1200000</v>
      </c>
      <c r="Z38" s="23">
        <v>-100</v>
      </c>
      <c r="AA38" s="20">
        <v>4800000</v>
      </c>
    </row>
    <row r="39" spans="1:27" ht="13.5" x14ac:dyDescent="0.25">
      <c r="A39" s="19" t="s">
        <v>65</v>
      </c>
      <c r="B39" s="15" t="s">
        <v>32</v>
      </c>
      <c r="C39" s="20">
        <v>25009323</v>
      </c>
      <c r="D39" s="20"/>
      <c r="E39" s="21">
        <v>35651901</v>
      </c>
      <c r="F39" s="22">
        <v>35651901</v>
      </c>
      <c r="G39" s="22">
        <v>2925040</v>
      </c>
      <c r="H39" s="22">
        <v>2925040</v>
      </c>
      <c r="I39" s="22">
        <v>2925040</v>
      </c>
      <c r="J39" s="22">
        <v>8775120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8775120</v>
      </c>
      <c r="X39" s="22">
        <v>8912985</v>
      </c>
      <c r="Y39" s="22">
        <v>-137865</v>
      </c>
      <c r="Z39" s="23">
        <v>-1.5467881972201232</v>
      </c>
      <c r="AA39" s="20">
        <v>35651901</v>
      </c>
    </row>
    <row r="40" spans="1:27" ht="13.5" x14ac:dyDescent="0.25">
      <c r="A40" s="19" t="s">
        <v>40</v>
      </c>
      <c r="B40" s="15" t="s">
        <v>32</v>
      </c>
      <c r="C40" s="20">
        <v>16246238</v>
      </c>
      <c r="D40" s="20"/>
      <c r="E40" s="21">
        <v>26958796</v>
      </c>
      <c r="F40" s="22">
        <v>26958796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2573034</v>
      </c>
      <c r="Y40" s="22">
        <v>-2573034</v>
      </c>
      <c r="Z40" s="23">
        <v>-100</v>
      </c>
      <c r="AA40" s="20">
        <v>26958796</v>
      </c>
    </row>
    <row r="41" spans="1:27" ht="13.5" x14ac:dyDescent="0.25">
      <c r="A41" s="19" t="s">
        <v>66</v>
      </c>
      <c r="B41" s="15" t="s">
        <v>32</v>
      </c>
      <c r="C41" s="20">
        <v>13792608</v>
      </c>
      <c r="D41" s="20"/>
      <c r="E41" s="21">
        <v>15414141</v>
      </c>
      <c r="F41" s="22">
        <v>15414141</v>
      </c>
      <c r="G41" s="22">
        <v>217396</v>
      </c>
      <c r="H41" s="22">
        <v>2398379</v>
      </c>
      <c r="I41" s="22">
        <v>880967</v>
      </c>
      <c r="J41" s="22">
        <v>3496742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3496742</v>
      </c>
      <c r="X41" s="22">
        <v>3853530</v>
      </c>
      <c r="Y41" s="22">
        <v>-356788</v>
      </c>
      <c r="Z41" s="23">
        <v>-9.258731604528835</v>
      </c>
      <c r="AA41" s="20">
        <v>15414141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1705069</v>
      </c>
      <c r="D43" s="20"/>
      <c r="E43" s="21">
        <v>3906938</v>
      </c>
      <c r="F43" s="22">
        <v>3906938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3906938</v>
      </c>
    </row>
    <row r="44" spans="1:27" ht="13.5" x14ac:dyDescent="0.25">
      <c r="A44" s="19" t="s">
        <v>69</v>
      </c>
      <c r="B44" s="15" t="s">
        <v>32</v>
      </c>
      <c r="C44" s="20">
        <v>2561523</v>
      </c>
      <c r="D44" s="20"/>
      <c r="E44" s="21">
        <v>2982810</v>
      </c>
      <c r="F44" s="22">
        <v>2982810</v>
      </c>
      <c r="G44" s="22">
        <v>184246</v>
      </c>
      <c r="H44" s="22">
        <v>124184</v>
      </c>
      <c r="I44" s="22">
        <v>53337</v>
      </c>
      <c r="J44" s="22">
        <v>361767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361767</v>
      </c>
      <c r="X44" s="22">
        <v>651675</v>
      </c>
      <c r="Y44" s="22">
        <v>-289908</v>
      </c>
      <c r="Z44" s="23">
        <v>-44.48659224306595</v>
      </c>
      <c r="AA44" s="20">
        <v>2982810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138891625</v>
      </c>
      <c r="D47" s="29">
        <f t="shared" ref="D47:Y47" si="1">SUM(D34:D46)</f>
        <v>0</v>
      </c>
      <c r="E47" s="30">
        <f t="shared" si="1"/>
        <v>163612602</v>
      </c>
      <c r="F47" s="31">
        <f t="shared" si="1"/>
        <v>163612602</v>
      </c>
      <c r="G47" s="31">
        <f t="shared" si="1"/>
        <v>15374793</v>
      </c>
      <c r="H47" s="31">
        <f t="shared" si="1"/>
        <v>8001790</v>
      </c>
      <c r="I47" s="31">
        <f t="shared" si="1"/>
        <v>10438842</v>
      </c>
      <c r="J47" s="31">
        <f t="shared" si="1"/>
        <v>33815425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33815425</v>
      </c>
      <c r="X47" s="31">
        <f t="shared" si="1"/>
        <v>37959279</v>
      </c>
      <c r="Y47" s="31">
        <f t="shared" si="1"/>
        <v>-4143854</v>
      </c>
      <c r="Z47" s="32">
        <f>+IF(X47&lt;&gt;0,+(Y47/X47)*100,0)</f>
        <v>-10.916577208961213</v>
      </c>
      <c r="AA47" s="29">
        <f>SUM(AA34:AA46)</f>
        <v>163612602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2505406</v>
      </c>
      <c r="D48" s="39">
        <f t="shared" si="2"/>
        <v>0</v>
      </c>
      <c r="E48" s="40">
        <f t="shared" si="2"/>
        <v>-21072510</v>
      </c>
      <c r="F48" s="41">
        <f t="shared" si="2"/>
        <v>-21072510</v>
      </c>
      <c r="G48" s="41">
        <f t="shared" si="2"/>
        <v>9315175</v>
      </c>
      <c r="H48" s="41">
        <f t="shared" si="2"/>
        <v>1807015</v>
      </c>
      <c r="I48" s="41">
        <f t="shared" si="2"/>
        <v>-745757</v>
      </c>
      <c r="J48" s="41">
        <f t="shared" si="2"/>
        <v>10376433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10376433</v>
      </c>
      <c r="X48" s="41">
        <f t="shared" si="2"/>
        <v>-2828490</v>
      </c>
      <c r="Y48" s="41">
        <f t="shared" si="2"/>
        <v>13204923</v>
      </c>
      <c r="Z48" s="42">
        <f>+IF(X48&lt;&gt;0,+(Y48/X48)*100,0)</f>
        <v>-466.85415186194757</v>
      </c>
      <c r="AA48" s="39">
        <f>+AA32-AA47</f>
        <v>-21072510</v>
      </c>
    </row>
    <row r="49" spans="1:27" ht="25.5" x14ac:dyDescent="0.25">
      <c r="A49" s="43" t="s">
        <v>74</v>
      </c>
      <c r="B49" s="15" t="s">
        <v>32</v>
      </c>
      <c r="C49" s="20">
        <v>14134640</v>
      </c>
      <c r="D49" s="20"/>
      <c r="E49" s="21">
        <v>15289047</v>
      </c>
      <c r="F49" s="22">
        <v>15289047</v>
      </c>
      <c r="G49" s="22"/>
      <c r="H49" s="22"/>
      <c r="I49" s="22">
        <v>802319</v>
      </c>
      <c r="J49" s="22">
        <v>802319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802319</v>
      </c>
      <c r="X49" s="22">
        <v>7307800</v>
      </c>
      <c r="Y49" s="22">
        <v>-6505481</v>
      </c>
      <c r="Z49" s="23">
        <v>-89.021059689646677</v>
      </c>
      <c r="AA49" s="20">
        <v>15289047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16640046</v>
      </c>
      <c r="D51" s="48">
        <f t="shared" si="3"/>
        <v>0</v>
      </c>
      <c r="E51" s="49">
        <f t="shared" si="3"/>
        <v>-5783463</v>
      </c>
      <c r="F51" s="50">
        <f t="shared" si="3"/>
        <v>-5783463</v>
      </c>
      <c r="G51" s="50">
        <f t="shared" si="3"/>
        <v>9315175</v>
      </c>
      <c r="H51" s="50">
        <f t="shared" si="3"/>
        <v>1807015</v>
      </c>
      <c r="I51" s="50">
        <f t="shared" si="3"/>
        <v>56562</v>
      </c>
      <c r="J51" s="50">
        <f t="shared" si="3"/>
        <v>11178752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11178752</v>
      </c>
      <c r="X51" s="50">
        <f t="shared" si="3"/>
        <v>4479310</v>
      </c>
      <c r="Y51" s="50">
        <f t="shared" si="3"/>
        <v>6699442</v>
      </c>
      <c r="Z51" s="51">
        <f>+IF(X51&lt;&gt;0,+(Y51/X51)*100,0)</f>
        <v>149.56415162156671</v>
      </c>
      <c r="AA51" s="48">
        <f>SUM(AA48:AA50)</f>
        <v>-5783463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16640046</v>
      </c>
      <c r="D53" s="54">
        <f>+D51-D52</f>
        <v>0</v>
      </c>
      <c r="E53" s="55">
        <f t="shared" si="4"/>
        <v>-5783463</v>
      </c>
      <c r="F53" s="56">
        <f t="shared" si="4"/>
        <v>-5783463</v>
      </c>
      <c r="G53" s="56">
        <f t="shared" si="4"/>
        <v>9315175</v>
      </c>
      <c r="H53" s="56">
        <f t="shared" si="4"/>
        <v>1807015</v>
      </c>
      <c r="I53" s="56">
        <f t="shared" si="4"/>
        <v>56562</v>
      </c>
      <c r="J53" s="56">
        <f t="shared" si="4"/>
        <v>11178752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11178752</v>
      </c>
      <c r="X53" s="56">
        <f t="shared" si="4"/>
        <v>4479310</v>
      </c>
      <c r="Y53" s="56">
        <f t="shared" si="4"/>
        <v>6699442</v>
      </c>
      <c r="Z53" s="57">
        <f>+IF(X53&lt;&gt;0,+(Y53/X53)*100,0)</f>
        <v>149.56415162156671</v>
      </c>
      <c r="AA53" s="54">
        <f>+AA51-AA52</f>
        <v>-5783463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16640046</v>
      </c>
      <c r="D56" s="48">
        <f>SUM(D53:D55)</f>
        <v>0</v>
      </c>
      <c r="E56" s="49">
        <f t="shared" si="5"/>
        <v>-5783463</v>
      </c>
      <c r="F56" s="50">
        <f t="shared" si="5"/>
        <v>-5783463</v>
      </c>
      <c r="G56" s="50">
        <f t="shared" si="5"/>
        <v>9315175</v>
      </c>
      <c r="H56" s="50">
        <f t="shared" si="5"/>
        <v>1807015</v>
      </c>
      <c r="I56" s="50">
        <f t="shared" si="5"/>
        <v>56562</v>
      </c>
      <c r="J56" s="50">
        <f t="shared" si="5"/>
        <v>11178752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11178752</v>
      </c>
      <c r="X56" s="50">
        <f t="shared" si="5"/>
        <v>4479310</v>
      </c>
      <c r="Y56" s="50">
        <f t="shared" si="5"/>
        <v>6699442</v>
      </c>
      <c r="Z56" s="51">
        <f>+IF(X56&lt;&gt;0,+(Y56/X56)*100,0)</f>
        <v>149.56415162156671</v>
      </c>
      <c r="AA56" s="48">
        <f>SUM(AA53:AA55)</f>
        <v>-5783463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16640046</v>
      </c>
      <c r="D59" s="65">
        <f>SUM(D56:D58)</f>
        <v>0</v>
      </c>
      <c r="E59" s="66">
        <f t="shared" si="6"/>
        <v>-5783463</v>
      </c>
      <c r="F59" s="67">
        <f t="shared" si="6"/>
        <v>-5783463</v>
      </c>
      <c r="G59" s="67">
        <f t="shared" si="6"/>
        <v>9315175</v>
      </c>
      <c r="H59" s="67">
        <f t="shared" si="6"/>
        <v>1807015</v>
      </c>
      <c r="I59" s="67">
        <f t="shared" si="6"/>
        <v>56562</v>
      </c>
      <c r="J59" s="67">
        <f t="shared" si="6"/>
        <v>11178752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11178752</v>
      </c>
      <c r="X59" s="67">
        <f t="shared" si="6"/>
        <v>4479310</v>
      </c>
      <c r="Y59" s="67">
        <f t="shared" si="6"/>
        <v>6699442</v>
      </c>
      <c r="Z59" s="68">
        <f>+IF(X59&lt;&gt;0,+(Y59/X59)*100,0)</f>
        <v>149.56415162156671</v>
      </c>
      <c r="AA59" s="65">
        <f>SUM(AA56:AA58)</f>
        <v>-5783463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25879733</v>
      </c>
      <c r="D8" s="20"/>
      <c r="E8" s="21">
        <v>25627417</v>
      </c>
      <c r="F8" s="22">
        <v>25627417</v>
      </c>
      <c r="G8" s="22">
        <v>1674310</v>
      </c>
      <c r="H8" s="22">
        <v>1951551</v>
      </c>
      <c r="I8" s="22">
        <v>2185320</v>
      </c>
      <c r="J8" s="22">
        <v>5811181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5811181</v>
      </c>
      <c r="X8" s="22">
        <v>6406839</v>
      </c>
      <c r="Y8" s="22">
        <v>-595658</v>
      </c>
      <c r="Z8" s="23">
        <v>-9.2972212974291999</v>
      </c>
      <c r="AA8" s="20">
        <v>25627417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2365880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2099196</v>
      </c>
      <c r="D19" s="20"/>
      <c r="E19" s="21">
        <v>18758</v>
      </c>
      <c r="F19" s="22">
        <v>18758</v>
      </c>
      <c r="G19" s="22"/>
      <c r="H19" s="22">
        <v>72151</v>
      </c>
      <c r="I19" s="22"/>
      <c r="J19" s="22">
        <v>72151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72151</v>
      </c>
      <c r="X19" s="22">
        <v>4689</v>
      </c>
      <c r="Y19" s="22">
        <v>67462</v>
      </c>
      <c r="Z19" s="23">
        <v>1438.7289400725101</v>
      </c>
      <c r="AA19" s="20">
        <v>18758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211381247</v>
      </c>
      <c r="D25" s="20"/>
      <c r="E25" s="21">
        <v>218392010</v>
      </c>
      <c r="F25" s="22">
        <v>218392010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54598002</v>
      </c>
      <c r="Y25" s="22">
        <v>-54598002</v>
      </c>
      <c r="Z25" s="23">
        <v>-100</v>
      </c>
      <c r="AA25" s="20">
        <v>218392010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241726056</v>
      </c>
      <c r="D32" s="29">
        <f t="shared" ref="D32:Y32" si="0">SUM(D6:D31)</f>
        <v>0</v>
      </c>
      <c r="E32" s="30">
        <f t="shared" si="0"/>
        <v>244038185</v>
      </c>
      <c r="F32" s="31">
        <f t="shared" si="0"/>
        <v>244038185</v>
      </c>
      <c r="G32" s="31">
        <f t="shared" si="0"/>
        <v>1674310</v>
      </c>
      <c r="H32" s="31">
        <f t="shared" si="0"/>
        <v>2023702</v>
      </c>
      <c r="I32" s="31">
        <f t="shared" si="0"/>
        <v>2185320</v>
      </c>
      <c r="J32" s="31">
        <f t="shared" si="0"/>
        <v>5883332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5883332</v>
      </c>
      <c r="X32" s="31">
        <f t="shared" si="0"/>
        <v>61009530</v>
      </c>
      <c r="Y32" s="31">
        <f t="shared" si="0"/>
        <v>-55126198</v>
      </c>
      <c r="Z32" s="32">
        <f>+IF(X32&lt;&gt;0,+(Y32/X32)*100,0)</f>
        <v>-90.356700010637681</v>
      </c>
      <c r="AA32" s="29">
        <f>SUM(AA6:AA31)</f>
        <v>244038185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43054824</v>
      </c>
      <c r="D34" s="20"/>
      <c r="E34" s="21">
        <v>43273632</v>
      </c>
      <c r="F34" s="22">
        <v>43273632</v>
      </c>
      <c r="G34" s="22">
        <v>3633296</v>
      </c>
      <c r="H34" s="22">
        <v>3372402</v>
      </c>
      <c r="I34" s="22">
        <v>3812820</v>
      </c>
      <c r="J34" s="22">
        <v>10818518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10818518</v>
      </c>
      <c r="X34" s="22">
        <v>10818462</v>
      </c>
      <c r="Y34" s="22">
        <v>56</v>
      </c>
      <c r="Z34" s="23"/>
      <c r="AA34" s="20">
        <v>43273632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4022104</v>
      </c>
      <c r="D37" s="20"/>
      <c r="E37" s="21">
        <v>6473447</v>
      </c>
      <c r="F37" s="22">
        <v>6473447</v>
      </c>
      <c r="G37" s="22">
        <v>2500</v>
      </c>
      <c r="H37" s="22">
        <v>34141</v>
      </c>
      <c r="I37" s="22">
        <v>7125</v>
      </c>
      <c r="J37" s="22">
        <v>43766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43766</v>
      </c>
      <c r="X37" s="22">
        <v>1618365</v>
      </c>
      <c r="Y37" s="22">
        <v>-1574599</v>
      </c>
      <c r="Z37" s="23">
        <v>-97.295665687283147</v>
      </c>
      <c r="AA37" s="20">
        <v>6473447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58079161</v>
      </c>
      <c r="D39" s="20"/>
      <c r="E39" s="21">
        <v>67786902</v>
      </c>
      <c r="F39" s="22">
        <v>67786902</v>
      </c>
      <c r="G39" s="22"/>
      <c r="H39" s="22">
        <v>11076291</v>
      </c>
      <c r="I39" s="22">
        <v>5538146</v>
      </c>
      <c r="J39" s="22">
        <v>16614437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16614437</v>
      </c>
      <c r="X39" s="22">
        <v>16946727</v>
      </c>
      <c r="Y39" s="22">
        <v>-332290</v>
      </c>
      <c r="Z39" s="23">
        <v>-1.9607916030039312</v>
      </c>
      <c r="AA39" s="20">
        <v>67786902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12232369</v>
      </c>
      <c r="D41" s="20"/>
      <c r="E41" s="21">
        <v>2879037</v>
      </c>
      <c r="F41" s="22">
        <v>2879037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719763</v>
      </c>
      <c r="Y41" s="22">
        <v>-719763</v>
      </c>
      <c r="Z41" s="23">
        <v>-100</v>
      </c>
      <c r="AA41" s="20">
        <v>2879037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7737349</v>
      </c>
      <c r="D43" s="20"/>
      <c r="E43" s="21">
        <v>912139</v>
      </c>
      <c r="F43" s="22">
        <v>912139</v>
      </c>
      <c r="G43" s="22">
        <v>19223</v>
      </c>
      <c r="H43" s="22">
        <v>1510</v>
      </c>
      <c r="I43" s="22">
        <v>1960</v>
      </c>
      <c r="J43" s="22">
        <v>22693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22693</v>
      </c>
      <c r="X43" s="22">
        <v>228036</v>
      </c>
      <c r="Y43" s="22">
        <v>-205343</v>
      </c>
      <c r="Z43" s="23">
        <v>-90.048501113859217</v>
      </c>
      <c r="AA43" s="20">
        <v>912139</v>
      </c>
    </row>
    <row r="44" spans="1:27" ht="13.5" x14ac:dyDescent="0.25">
      <c r="A44" s="19" t="s">
        <v>69</v>
      </c>
      <c r="B44" s="15" t="s">
        <v>32</v>
      </c>
      <c r="C44" s="20">
        <v>91824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125217631</v>
      </c>
      <c r="D47" s="29">
        <f t="shared" ref="D47:Y47" si="1">SUM(D34:D46)</f>
        <v>0</v>
      </c>
      <c r="E47" s="30">
        <f t="shared" si="1"/>
        <v>121325157</v>
      </c>
      <c r="F47" s="31">
        <f t="shared" si="1"/>
        <v>121325157</v>
      </c>
      <c r="G47" s="31">
        <f t="shared" si="1"/>
        <v>3655019</v>
      </c>
      <c r="H47" s="31">
        <f t="shared" si="1"/>
        <v>14484344</v>
      </c>
      <c r="I47" s="31">
        <f t="shared" si="1"/>
        <v>9360051</v>
      </c>
      <c r="J47" s="31">
        <f t="shared" si="1"/>
        <v>27499414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27499414</v>
      </c>
      <c r="X47" s="31">
        <f t="shared" si="1"/>
        <v>30331353</v>
      </c>
      <c r="Y47" s="31">
        <f t="shared" si="1"/>
        <v>-2831939</v>
      </c>
      <c r="Z47" s="32">
        <f>+IF(X47&lt;&gt;0,+(Y47/X47)*100,0)</f>
        <v>-9.3366721886755268</v>
      </c>
      <c r="AA47" s="29">
        <f>SUM(AA34:AA46)</f>
        <v>121325157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116508425</v>
      </c>
      <c r="D48" s="39">
        <f t="shared" si="2"/>
        <v>0</v>
      </c>
      <c r="E48" s="40">
        <f t="shared" si="2"/>
        <v>122713028</v>
      </c>
      <c r="F48" s="41">
        <f t="shared" si="2"/>
        <v>122713028</v>
      </c>
      <c r="G48" s="41">
        <f t="shared" si="2"/>
        <v>-1980709</v>
      </c>
      <c r="H48" s="41">
        <f t="shared" si="2"/>
        <v>-12460642</v>
      </c>
      <c r="I48" s="41">
        <f t="shared" si="2"/>
        <v>-7174731</v>
      </c>
      <c r="J48" s="41">
        <f t="shared" si="2"/>
        <v>-21616082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-21616082</v>
      </c>
      <c r="X48" s="41">
        <f t="shared" si="2"/>
        <v>30678177</v>
      </c>
      <c r="Y48" s="41">
        <f t="shared" si="2"/>
        <v>-52294259</v>
      </c>
      <c r="Z48" s="42">
        <f>+IF(X48&lt;&gt;0,+(Y48/X48)*100,0)</f>
        <v>-170.46077737930779</v>
      </c>
      <c r="AA48" s="39">
        <f>+AA32-AA47</f>
        <v>122713028</v>
      </c>
    </row>
    <row r="49" spans="1:27" ht="25.5" x14ac:dyDescent="0.25">
      <c r="A49" s="43" t="s">
        <v>74</v>
      </c>
      <c r="B49" s="15" t="s">
        <v>32</v>
      </c>
      <c r="C49" s="20">
        <v>1826150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118334575</v>
      </c>
      <c r="D51" s="48">
        <f t="shared" si="3"/>
        <v>0</v>
      </c>
      <c r="E51" s="49">
        <f t="shared" si="3"/>
        <v>122713028</v>
      </c>
      <c r="F51" s="50">
        <f t="shared" si="3"/>
        <v>122713028</v>
      </c>
      <c r="G51" s="50">
        <f t="shared" si="3"/>
        <v>-1980709</v>
      </c>
      <c r="H51" s="50">
        <f t="shared" si="3"/>
        <v>-12460642</v>
      </c>
      <c r="I51" s="50">
        <f t="shared" si="3"/>
        <v>-7174731</v>
      </c>
      <c r="J51" s="50">
        <f t="shared" si="3"/>
        <v>-21616082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-21616082</v>
      </c>
      <c r="X51" s="50">
        <f t="shared" si="3"/>
        <v>30678177</v>
      </c>
      <c r="Y51" s="50">
        <f t="shared" si="3"/>
        <v>-52294259</v>
      </c>
      <c r="Z51" s="51">
        <f>+IF(X51&lt;&gt;0,+(Y51/X51)*100,0)</f>
        <v>-170.46077737930779</v>
      </c>
      <c r="AA51" s="48">
        <f>SUM(AA48:AA50)</f>
        <v>122713028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118334575</v>
      </c>
      <c r="D53" s="54">
        <f>+D51-D52</f>
        <v>0</v>
      </c>
      <c r="E53" s="55">
        <f t="shared" si="4"/>
        <v>122713028</v>
      </c>
      <c r="F53" s="56">
        <f t="shared" si="4"/>
        <v>122713028</v>
      </c>
      <c r="G53" s="56">
        <f t="shared" si="4"/>
        <v>-1980709</v>
      </c>
      <c r="H53" s="56">
        <f t="shared" si="4"/>
        <v>-12460642</v>
      </c>
      <c r="I53" s="56">
        <f t="shared" si="4"/>
        <v>-7174731</v>
      </c>
      <c r="J53" s="56">
        <f t="shared" si="4"/>
        <v>-21616082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-21616082</v>
      </c>
      <c r="X53" s="56">
        <f t="shared" si="4"/>
        <v>30678177</v>
      </c>
      <c r="Y53" s="56">
        <f t="shared" si="4"/>
        <v>-52294259</v>
      </c>
      <c r="Z53" s="57">
        <f>+IF(X53&lt;&gt;0,+(Y53/X53)*100,0)</f>
        <v>-170.46077737930779</v>
      </c>
      <c r="AA53" s="54">
        <f>+AA51-AA52</f>
        <v>122713028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118334575</v>
      </c>
      <c r="D56" s="48">
        <f>SUM(D53:D55)</f>
        <v>0</v>
      </c>
      <c r="E56" s="49">
        <f t="shared" si="5"/>
        <v>122713028</v>
      </c>
      <c r="F56" s="50">
        <f t="shared" si="5"/>
        <v>122713028</v>
      </c>
      <c r="G56" s="50">
        <f t="shared" si="5"/>
        <v>-1980709</v>
      </c>
      <c r="H56" s="50">
        <f t="shared" si="5"/>
        <v>-12460642</v>
      </c>
      <c r="I56" s="50">
        <f t="shared" si="5"/>
        <v>-7174731</v>
      </c>
      <c r="J56" s="50">
        <f t="shared" si="5"/>
        <v>-21616082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-21616082</v>
      </c>
      <c r="X56" s="50">
        <f t="shared" si="5"/>
        <v>30678177</v>
      </c>
      <c r="Y56" s="50">
        <f t="shared" si="5"/>
        <v>-52294259</v>
      </c>
      <c r="Z56" s="51">
        <f>+IF(X56&lt;&gt;0,+(Y56/X56)*100,0)</f>
        <v>-170.46077737930779</v>
      </c>
      <c r="AA56" s="48">
        <f>SUM(AA53:AA55)</f>
        <v>122713028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118334575</v>
      </c>
      <c r="D59" s="65">
        <f>SUM(D56:D58)</f>
        <v>0</v>
      </c>
      <c r="E59" s="66">
        <f t="shared" si="6"/>
        <v>122713028</v>
      </c>
      <c r="F59" s="67">
        <f t="shared" si="6"/>
        <v>122713028</v>
      </c>
      <c r="G59" s="67">
        <f t="shared" si="6"/>
        <v>-1980709</v>
      </c>
      <c r="H59" s="67">
        <f t="shared" si="6"/>
        <v>-12460642</v>
      </c>
      <c r="I59" s="67">
        <f t="shared" si="6"/>
        <v>-7174731</v>
      </c>
      <c r="J59" s="67">
        <f t="shared" si="6"/>
        <v>-21616082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-21616082</v>
      </c>
      <c r="X59" s="67">
        <f t="shared" si="6"/>
        <v>30678177</v>
      </c>
      <c r="Y59" s="67">
        <f t="shared" si="6"/>
        <v>-52294259</v>
      </c>
      <c r="Z59" s="68">
        <f>+IF(X59&lt;&gt;0,+(Y59/X59)*100,0)</f>
        <v>-170.46077737930779</v>
      </c>
      <c r="AA59" s="65">
        <f>SUM(AA56:AA58)</f>
        <v>122713028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93793882</v>
      </c>
      <c r="D8" s="20"/>
      <c r="E8" s="21">
        <v>95889828</v>
      </c>
      <c r="F8" s="22">
        <v>95889828</v>
      </c>
      <c r="G8" s="22">
        <v>9620647</v>
      </c>
      <c r="H8" s="22">
        <v>9496588</v>
      </c>
      <c r="I8" s="22">
        <v>9278721</v>
      </c>
      <c r="J8" s="22">
        <v>28395956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28395956</v>
      </c>
      <c r="X8" s="22">
        <v>23972451</v>
      </c>
      <c r="Y8" s="22">
        <v>4423505</v>
      </c>
      <c r="Z8" s="23">
        <v>18.452451941605805</v>
      </c>
      <c r="AA8" s="20">
        <v>95889828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24190502</v>
      </c>
      <c r="D13" s="20"/>
      <c r="E13" s="21">
        <v>19000000</v>
      </c>
      <c r="F13" s="22">
        <v>19000000</v>
      </c>
      <c r="G13" s="22">
        <v>2063560</v>
      </c>
      <c r="H13" s="22">
        <v>2088889</v>
      </c>
      <c r="I13" s="22">
        <v>2127423</v>
      </c>
      <c r="J13" s="22">
        <v>6279872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6279872</v>
      </c>
      <c r="X13" s="22">
        <v>4749999</v>
      </c>
      <c r="Y13" s="22">
        <v>1529873</v>
      </c>
      <c r="Z13" s="23">
        <v>32.20785941218093</v>
      </c>
      <c r="AA13" s="20">
        <v>19000000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71849</v>
      </c>
      <c r="H26" s="22">
        <v>73847</v>
      </c>
      <c r="I26" s="22">
        <v>76231</v>
      </c>
      <c r="J26" s="22">
        <v>221927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221927</v>
      </c>
      <c r="X26" s="22"/>
      <c r="Y26" s="22">
        <v>221927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3188238</v>
      </c>
      <c r="D28" s="20"/>
      <c r="E28" s="21">
        <v>3400000</v>
      </c>
      <c r="F28" s="22">
        <v>3400000</v>
      </c>
      <c r="G28" s="22">
        <v>303182</v>
      </c>
      <c r="H28" s="22">
        <v>303020</v>
      </c>
      <c r="I28" s="22">
        <v>301721</v>
      </c>
      <c r="J28" s="22">
        <v>907923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907923</v>
      </c>
      <c r="X28" s="22">
        <v>849999</v>
      </c>
      <c r="Y28" s="22">
        <v>57924</v>
      </c>
      <c r="Z28" s="23">
        <v>6.8145962524661794</v>
      </c>
      <c r="AA28" s="20">
        <v>3400000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121172622</v>
      </c>
      <c r="D32" s="29">
        <f t="shared" ref="D32:Y32" si="0">SUM(D6:D31)</f>
        <v>0</v>
      </c>
      <c r="E32" s="30">
        <f t="shared" si="0"/>
        <v>118289828</v>
      </c>
      <c r="F32" s="31">
        <f t="shared" si="0"/>
        <v>118289828</v>
      </c>
      <c r="G32" s="31">
        <f t="shared" si="0"/>
        <v>12059238</v>
      </c>
      <c r="H32" s="31">
        <f t="shared" si="0"/>
        <v>11962344</v>
      </c>
      <c r="I32" s="31">
        <f t="shared" si="0"/>
        <v>11784096</v>
      </c>
      <c r="J32" s="31">
        <f t="shared" si="0"/>
        <v>35805678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35805678</v>
      </c>
      <c r="X32" s="31">
        <f t="shared" si="0"/>
        <v>29572449</v>
      </c>
      <c r="Y32" s="31">
        <f t="shared" si="0"/>
        <v>6233229</v>
      </c>
      <c r="Z32" s="32">
        <f>+IF(X32&lt;&gt;0,+(Y32/X32)*100,0)</f>
        <v>21.077824836218333</v>
      </c>
      <c r="AA32" s="29">
        <f>SUM(AA6:AA31)</f>
        <v>118289828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75685486</v>
      </c>
      <c r="D34" s="20"/>
      <c r="E34" s="21">
        <v>63659503</v>
      </c>
      <c r="F34" s="22">
        <v>63659503</v>
      </c>
      <c r="G34" s="22">
        <v>5662038</v>
      </c>
      <c r="H34" s="22">
        <v>4281793</v>
      </c>
      <c r="I34" s="22">
        <v>5208195</v>
      </c>
      <c r="J34" s="22">
        <v>15152026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15152026</v>
      </c>
      <c r="X34" s="22">
        <v>15914940</v>
      </c>
      <c r="Y34" s="22">
        <v>-762914</v>
      </c>
      <c r="Z34" s="23">
        <v>-4.7936969916317622</v>
      </c>
      <c r="AA34" s="20">
        <v>63659503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17971245</v>
      </c>
      <c r="D37" s="20"/>
      <c r="E37" s="21">
        <v>22036000</v>
      </c>
      <c r="F37" s="22">
        <v>22036000</v>
      </c>
      <c r="G37" s="22">
        <v>565733</v>
      </c>
      <c r="H37" s="22">
        <v>1623715</v>
      </c>
      <c r="I37" s="22">
        <v>2230129</v>
      </c>
      <c r="J37" s="22">
        <v>4419577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4419577</v>
      </c>
      <c r="X37" s="22">
        <v>5509020</v>
      </c>
      <c r="Y37" s="22">
        <v>-1089443</v>
      </c>
      <c r="Z37" s="23">
        <v>-19.77562252451434</v>
      </c>
      <c r="AA37" s="20">
        <v>22036000</v>
      </c>
    </row>
    <row r="38" spans="1:27" ht="13.5" x14ac:dyDescent="0.25">
      <c r="A38" s="19" t="s">
        <v>64</v>
      </c>
      <c r="B38" s="15" t="s">
        <v>32</v>
      </c>
      <c r="C38" s="20">
        <v>11500000</v>
      </c>
      <c r="D38" s="20"/>
      <c r="E38" s="21">
        <v>14500000</v>
      </c>
      <c r="F38" s="22">
        <v>14500000</v>
      </c>
      <c r="G38" s="22"/>
      <c r="H38" s="22"/>
      <c r="I38" s="22">
        <v>3625000</v>
      </c>
      <c r="J38" s="22">
        <v>3625000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3625000</v>
      </c>
      <c r="X38" s="22">
        <v>3625002</v>
      </c>
      <c r="Y38" s="22">
        <v>-2</v>
      </c>
      <c r="Z38" s="23"/>
      <c r="AA38" s="20">
        <v>14500000</v>
      </c>
    </row>
    <row r="39" spans="1:27" ht="13.5" x14ac:dyDescent="0.25">
      <c r="A39" s="19" t="s">
        <v>65</v>
      </c>
      <c r="B39" s="15" t="s">
        <v>32</v>
      </c>
      <c r="C39" s="20">
        <v>12290018</v>
      </c>
      <c r="D39" s="20"/>
      <c r="E39" s="21">
        <v>15000000</v>
      </c>
      <c r="F39" s="22">
        <v>15000000</v>
      </c>
      <c r="G39" s="22"/>
      <c r="H39" s="22"/>
      <c r="I39" s="22">
        <v>3750000</v>
      </c>
      <c r="J39" s="22">
        <v>3750000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3750000</v>
      </c>
      <c r="X39" s="22">
        <v>3750000</v>
      </c>
      <c r="Y39" s="22"/>
      <c r="Z39" s="23"/>
      <c r="AA39" s="20">
        <v>15000000</v>
      </c>
    </row>
    <row r="40" spans="1:27" ht="13.5" x14ac:dyDescent="0.25">
      <c r="A40" s="19" t="s">
        <v>40</v>
      </c>
      <c r="B40" s="15" t="s">
        <v>32</v>
      </c>
      <c r="C40" s="20">
        <v>2220613</v>
      </c>
      <c r="D40" s="20"/>
      <c r="E40" s="21">
        <v>1808438</v>
      </c>
      <c r="F40" s="22">
        <v>1808438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452112</v>
      </c>
      <c r="Y40" s="22">
        <v>-452112</v>
      </c>
      <c r="Z40" s="23">
        <v>-100</v>
      </c>
      <c r="AA40" s="20">
        <v>1808438</v>
      </c>
    </row>
    <row r="41" spans="1:27" ht="13.5" x14ac:dyDescent="0.25">
      <c r="A41" s="19" t="s">
        <v>66</v>
      </c>
      <c r="B41" s="15" t="s">
        <v>32</v>
      </c>
      <c r="C41" s="20">
        <v>3482</v>
      </c>
      <c r="D41" s="20"/>
      <c r="E41" s="21">
        <v>30000</v>
      </c>
      <c r="F41" s="22">
        <v>30000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</v>
      </c>
      <c r="Y41" s="22">
        <v>-7500</v>
      </c>
      <c r="Z41" s="23">
        <v>-100</v>
      </c>
      <c r="AA41" s="20">
        <v>30000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2413938</v>
      </c>
      <c r="D44" s="20"/>
      <c r="E44" s="21">
        <v>2398647</v>
      </c>
      <c r="F44" s="22">
        <v>2398647</v>
      </c>
      <c r="G44" s="22">
        <v>13729</v>
      </c>
      <c r="H44" s="22">
        <v>211385</v>
      </c>
      <c r="I44" s="22">
        <v>159239</v>
      </c>
      <c r="J44" s="22">
        <v>384353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384353</v>
      </c>
      <c r="X44" s="22">
        <v>599685</v>
      </c>
      <c r="Y44" s="22">
        <v>-215332</v>
      </c>
      <c r="Z44" s="23">
        <v>-35.907518113676346</v>
      </c>
      <c r="AA44" s="20">
        <v>2398647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122084782</v>
      </c>
      <c r="D47" s="29">
        <f t="shared" ref="D47:Y47" si="1">SUM(D34:D46)</f>
        <v>0</v>
      </c>
      <c r="E47" s="30">
        <f t="shared" si="1"/>
        <v>119432588</v>
      </c>
      <c r="F47" s="31">
        <f t="shared" si="1"/>
        <v>119432588</v>
      </c>
      <c r="G47" s="31">
        <f t="shared" si="1"/>
        <v>6241500</v>
      </c>
      <c r="H47" s="31">
        <f t="shared" si="1"/>
        <v>6116893</v>
      </c>
      <c r="I47" s="31">
        <f t="shared" si="1"/>
        <v>14972563</v>
      </c>
      <c r="J47" s="31">
        <f t="shared" si="1"/>
        <v>27330956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27330956</v>
      </c>
      <c r="X47" s="31">
        <f t="shared" si="1"/>
        <v>29858259</v>
      </c>
      <c r="Y47" s="31">
        <f t="shared" si="1"/>
        <v>-2527303</v>
      </c>
      <c r="Z47" s="32">
        <f>+IF(X47&lt;&gt;0,+(Y47/X47)*100,0)</f>
        <v>-8.464334775848787</v>
      </c>
      <c r="AA47" s="29">
        <f>SUM(AA34:AA46)</f>
        <v>119432588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-912160</v>
      </c>
      <c r="D48" s="39">
        <f t="shared" si="2"/>
        <v>0</v>
      </c>
      <c r="E48" s="40">
        <f t="shared" si="2"/>
        <v>-1142760</v>
      </c>
      <c r="F48" s="41">
        <f t="shared" si="2"/>
        <v>-1142760</v>
      </c>
      <c r="G48" s="41">
        <f t="shared" si="2"/>
        <v>5817738</v>
      </c>
      <c r="H48" s="41">
        <f t="shared" si="2"/>
        <v>5845451</v>
      </c>
      <c r="I48" s="41">
        <f t="shared" si="2"/>
        <v>-3188467</v>
      </c>
      <c r="J48" s="41">
        <f t="shared" si="2"/>
        <v>8474722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8474722</v>
      </c>
      <c r="X48" s="41">
        <f t="shared" si="2"/>
        <v>-285810</v>
      </c>
      <c r="Y48" s="41">
        <f t="shared" si="2"/>
        <v>8760532</v>
      </c>
      <c r="Z48" s="42">
        <f>+IF(X48&lt;&gt;0,+(Y48/X48)*100,0)</f>
        <v>-3065.1593716105103</v>
      </c>
      <c r="AA48" s="39">
        <f>+AA32-AA47</f>
        <v>-1142760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-912160</v>
      </c>
      <c r="D51" s="48">
        <f t="shared" si="3"/>
        <v>0</v>
      </c>
      <c r="E51" s="49">
        <f t="shared" si="3"/>
        <v>-1142760</v>
      </c>
      <c r="F51" s="50">
        <f t="shared" si="3"/>
        <v>-1142760</v>
      </c>
      <c r="G51" s="50">
        <f t="shared" si="3"/>
        <v>5817738</v>
      </c>
      <c r="H51" s="50">
        <f t="shared" si="3"/>
        <v>5845451</v>
      </c>
      <c r="I51" s="50">
        <f t="shared" si="3"/>
        <v>-3188467</v>
      </c>
      <c r="J51" s="50">
        <f t="shared" si="3"/>
        <v>8474722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8474722</v>
      </c>
      <c r="X51" s="50">
        <f t="shared" si="3"/>
        <v>-285810</v>
      </c>
      <c r="Y51" s="50">
        <f t="shared" si="3"/>
        <v>8760532</v>
      </c>
      <c r="Z51" s="51">
        <f>+IF(X51&lt;&gt;0,+(Y51/X51)*100,0)</f>
        <v>-3065.1593716105103</v>
      </c>
      <c r="AA51" s="48">
        <f>SUM(AA48:AA50)</f>
        <v>-1142760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-912160</v>
      </c>
      <c r="D53" s="54">
        <f>+D51-D52</f>
        <v>0</v>
      </c>
      <c r="E53" s="55">
        <f t="shared" si="4"/>
        <v>-1142760</v>
      </c>
      <c r="F53" s="56">
        <f t="shared" si="4"/>
        <v>-1142760</v>
      </c>
      <c r="G53" s="56">
        <f t="shared" si="4"/>
        <v>5817738</v>
      </c>
      <c r="H53" s="56">
        <f t="shared" si="4"/>
        <v>5845451</v>
      </c>
      <c r="I53" s="56">
        <f t="shared" si="4"/>
        <v>-3188467</v>
      </c>
      <c r="J53" s="56">
        <f t="shared" si="4"/>
        <v>8474722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8474722</v>
      </c>
      <c r="X53" s="56">
        <f t="shared" si="4"/>
        <v>-285810</v>
      </c>
      <c r="Y53" s="56">
        <f t="shared" si="4"/>
        <v>8760532</v>
      </c>
      <c r="Z53" s="57">
        <f>+IF(X53&lt;&gt;0,+(Y53/X53)*100,0)</f>
        <v>-3065.1593716105103</v>
      </c>
      <c r="AA53" s="54">
        <f>+AA51-AA52</f>
        <v>-1142760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-912160</v>
      </c>
      <c r="D56" s="48">
        <f>SUM(D53:D55)</f>
        <v>0</v>
      </c>
      <c r="E56" s="49">
        <f t="shared" si="5"/>
        <v>-1142760</v>
      </c>
      <c r="F56" s="50">
        <f t="shared" si="5"/>
        <v>-1142760</v>
      </c>
      <c r="G56" s="50">
        <f t="shared" si="5"/>
        <v>5817738</v>
      </c>
      <c r="H56" s="50">
        <f t="shared" si="5"/>
        <v>5845451</v>
      </c>
      <c r="I56" s="50">
        <f t="shared" si="5"/>
        <v>-3188467</v>
      </c>
      <c r="J56" s="50">
        <f t="shared" si="5"/>
        <v>8474722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8474722</v>
      </c>
      <c r="X56" s="50">
        <f t="shared" si="5"/>
        <v>-285810</v>
      </c>
      <c r="Y56" s="50">
        <f t="shared" si="5"/>
        <v>8760532</v>
      </c>
      <c r="Z56" s="51">
        <f>+IF(X56&lt;&gt;0,+(Y56/X56)*100,0)</f>
        <v>-3065.1593716105103</v>
      </c>
      <c r="AA56" s="48">
        <f>SUM(AA53:AA55)</f>
        <v>-1142760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-912160</v>
      </c>
      <c r="D59" s="65">
        <f>SUM(D56:D58)</f>
        <v>0</v>
      </c>
      <c r="E59" s="66">
        <f t="shared" si="6"/>
        <v>-1142760</v>
      </c>
      <c r="F59" s="67">
        <f t="shared" si="6"/>
        <v>-1142760</v>
      </c>
      <c r="G59" s="67">
        <f t="shared" si="6"/>
        <v>5817738</v>
      </c>
      <c r="H59" s="67">
        <f t="shared" si="6"/>
        <v>5845451</v>
      </c>
      <c r="I59" s="67">
        <f t="shared" si="6"/>
        <v>-3188467</v>
      </c>
      <c r="J59" s="67">
        <f t="shared" si="6"/>
        <v>8474722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8474722</v>
      </c>
      <c r="X59" s="67">
        <f t="shared" si="6"/>
        <v>-285810</v>
      </c>
      <c r="Y59" s="67">
        <f t="shared" si="6"/>
        <v>8760532</v>
      </c>
      <c r="Z59" s="68">
        <f>+IF(X59&lt;&gt;0,+(Y59/X59)*100,0)</f>
        <v>-3065.1593716105103</v>
      </c>
      <c r="AA59" s="65">
        <f>SUM(AA56:AA58)</f>
        <v>-1142760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37299119</v>
      </c>
      <c r="D8" s="20"/>
      <c r="E8" s="21">
        <v>55120187</v>
      </c>
      <c r="F8" s="22">
        <v>55120187</v>
      </c>
      <c r="G8" s="22">
        <v>5006315</v>
      </c>
      <c r="H8" s="22">
        <v>4984242</v>
      </c>
      <c r="I8" s="22">
        <v>5843955</v>
      </c>
      <c r="J8" s="22">
        <v>15834512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15834512</v>
      </c>
      <c r="X8" s="22">
        <v>13780041</v>
      </c>
      <c r="Y8" s="22">
        <v>2054471</v>
      </c>
      <c r="Z8" s="23">
        <v>14.909034015210839</v>
      </c>
      <c r="AA8" s="20">
        <v>55120187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7211653</v>
      </c>
      <c r="D13" s="20"/>
      <c r="E13" s="21">
        <v>6974788</v>
      </c>
      <c r="F13" s="22">
        <v>6974788</v>
      </c>
      <c r="G13" s="22">
        <v>762969</v>
      </c>
      <c r="H13" s="22">
        <v>789034</v>
      </c>
      <c r="I13" s="22">
        <v>811824</v>
      </c>
      <c r="J13" s="22">
        <v>2363827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2363827</v>
      </c>
      <c r="X13" s="22">
        <v>1743696</v>
      </c>
      <c r="Y13" s="22">
        <v>620131</v>
      </c>
      <c r="Z13" s="23">
        <v>35.564169442379864</v>
      </c>
      <c r="AA13" s="20">
        <v>6974788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44510772</v>
      </c>
      <c r="D32" s="29">
        <f t="shared" ref="D32:Y32" si="0">SUM(D6:D31)</f>
        <v>0</v>
      </c>
      <c r="E32" s="30">
        <f t="shared" si="0"/>
        <v>62094975</v>
      </c>
      <c r="F32" s="31">
        <f t="shared" si="0"/>
        <v>62094975</v>
      </c>
      <c r="G32" s="31">
        <f t="shared" si="0"/>
        <v>5769284</v>
      </c>
      <c r="H32" s="31">
        <f t="shared" si="0"/>
        <v>5773276</v>
      </c>
      <c r="I32" s="31">
        <f t="shared" si="0"/>
        <v>6655779</v>
      </c>
      <c r="J32" s="31">
        <f t="shared" si="0"/>
        <v>18198339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18198339</v>
      </c>
      <c r="X32" s="31">
        <f t="shared" si="0"/>
        <v>15523737</v>
      </c>
      <c r="Y32" s="31">
        <f t="shared" si="0"/>
        <v>2674602</v>
      </c>
      <c r="Z32" s="32">
        <f>+IF(X32&lt;&gt;0,+(Y32/X32)*100,0)</f>
        <v>17.229111778948585</v>
      </c>
      <c r="AA32" s="29">
        <f>SUM(AA6:AA31)</f>
        <v>62094975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45422408</v>
      </c>
      <c r="D34" s="20"/>
      <c r="E34" s="21">
        <v>43152272</v>
      </c>
      <c r="F34" s="22">
        <v>43152272</v>
      </c>
      <c r="G34" s="22">
        <v>3943312</v>
      </c>
      <c r="H34" s="22">
        <v>3879841</v>
      </c>
      <c r="I34" s="22">
        <v>4136135</v>
      </c>
      <c r="J34" s="22">
        <v>11959288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11959288</v>
      </c>
      <c r="X34" s="22">
        <v>10788111</v>
      </c>
      <c r="Y34" s="22">
        <v>1171177</v>
      </c>
      <c r="Z34" s="23">
        <v>10.856182328861836</v>
      </c>
      <c r="AA34" s="20">
        <v>43152272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27649</v>
      </c>
      <c r="D37" s="20"/>
      <c r="E37" s="21">
        <v>77780</v>
      </c>
      <c r="F37" s="22">
        <v>77780</v>
      </c>
      <c r="G37" s="22"/>
      <c r="H37" s="22">
        <v>11445</v>
      </c>
      <c r="I37" s="22">
        <v>5011</v>
      </c>
      <c r="J37" s="22">
        <v>16456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16456</v>
      </c>
      <c r="X37" s="22">
        <v>19452</v>
      </c>
      <c r="Y37" s="22">
        <v>-2996</v>
      </c>
      <c r="Z37" s="23">
        <v>-15.402015216944273</v>
      </c>
      <c r="AA37" s="20">
        <v>77780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8801929</v>
      </c>
      <c r="F38" s="22">
        <v>8801929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2200485</v>
      </c>
      <c r="Y38" s="22">
        <v>-2200485</v>
      </c>
      <c r="Z38" s="23">
        <v>-100</v>
      </c>
      <c r="AA38" s="20">
        <v>8801929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13251900</v>
      </c>
      <c r="F39" s="22">
        <v>13251900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3312978</v>
      </c>
      <c r="Y39" s="22">
        <v>-3312978</v>
      </c>
      <c r="Z39" s="23">
        <v>-100</v>
      </c>
      <c r="AA39" s="20">
        <v>13251900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38209741</v>
      </c>
      <c r="D41" s="20"/>
      <c r="E41" s="21">
        <v>18759732</v>
      </c>
      <c r="F41" s="22">
        <v>18759732</v>
      </c>
      <c r="G41" s="22"/>
      <c r="H41" s="22">
        <v>102907</v>
      </c>
      <c r="I41" s="22">
        <v>7758281</v>
      </c>
      <c r="J41" s="22">
        <v>7861188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7861188</v>
      </c>
      <c r="X41" s="22">
        <v>4689939</v>
      </c>
      <c r="Y41" s="22">
        <v>3171249</v>
      </c>
      <c r="Z41" s="23">
        <v>67.61812893515247</v>
      </c>
      <c r="AA41" s="20">
        <v>18759732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848864</v>
      </c>
      <c r="D44" s="20"/>
      <c r="E44" s="21">
        <v>1338284</v>
      </c>
      <c r="F44" s="22">
        <v>1338284</v>
      </c>
      <c r="G44" s="22">
        <v>33273</v>
      </c>
      <c r="H44" s="22">
        <v>43348</v>
      </c>
      <c r="I44" s="22">
        <v>46202</v>
      </c>
      <c r="J44" s="22">
        <v>122823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122823</v>
      </c>
      <c r="X44" s="22">
        <v>334575</v>
      </c>
      <c r="Y44" s="22">
        <v>-211752</v>
      </c>
      <c r="Z44" s="23">
        <v>-63.289845326160055</v>
      </c>
      <c r="AA44" s="20">
        <v>1338284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84508662</v>
      </c>
      <c r="D47" s="29">
        <f t="shared" ref="D47:Y47" si="1">SUM(D34:D46)</f>
        <v>0</v>
      </c>
      <c r="E47" s="30">
        <f t="shared" si="1"/>
        <v>85381897</v>
      </c>
      <c r="F47" s="31">
        <f t="shared" si="1"/>
        <v>85381897</v>
      </c>
      <c r="G47" s="31">
        <f t="shared" si="1"/>
        <v>3976585</v>
      </c>
      <c r="H47" s="31">
        <f t="shared" si="1"/>
        <v>4037541</v>
      </c>
      <c r="I47" s="31">
        <f t="shared" si="1"/>
        <v>11945629</v>
      </c>
      <c r="J47" s="31">
        <f t="shared" si="1"/>
        <v>19959755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19959755</v>
      </c>
      <c r="X47" s="31">
        <f t="shared" si="1"/>
        <v>21345540</v>
      </c>
      <c r="Y47" s="31">
        <f t="shared" si="1"/>
        <v>-1385785</v>
      </c>
      <c r="Z47" s="32">
        <f>+IF(X47&lt;&gt;0,+(Y47/X47)*100,0)</f>
        <v>-6.492152459014858</v>
      </c>
      <c r="AA47" s="29">
        <f>SUM(AA34:AA46)</f>
        <v>85381897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-39997890</v>
      </c>
      <c r="D48" s="39">
        <f t="shared" si="2"/>
        <v>0</v>
      </c>
      <c r="E48" s="40">
        <f t="shared" si="2"/>
        <v>-23286922</v>
      </c>
      <c r="F48" s="41">
        <f t="shared" si="2"/>
        <v>-23286922</v>
      </c>
      <c r="G48" s="41">
        <f t="shared" si="2"/>
        <v>1792699</v>
      </c>
      <c r="H48" s="41">
        <f t="shared" si="2"/>
        <v>1735735</v>
      </c>
      <c r="I48" s="41">
        <f t="shared" si="2"/>
        <v>-5289850</v>
      </c>
      <c r="J48" s="41">
        <f t="shared" si="2"/>
        <v>-1761416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-1761416</v>
      </c>
      <c r="X48" s="41">
        <f t="shared" si="2"/>
        <v>-5821803</v>
      </c>
      <c r="Y48" s="41">
        <f t="shared" si="2"/>
        <v>4060387</v>
      </c>
      <c r="Z48" s="42">
        <f>+IF(X48&lt;&gt;0,+(Y48/X48)*100,0)</f>
        <v>-69.744493243759706</v>
      </c>
      <c r="AA48" s="39">
        <f>+AA32-AA47</f>
        <v>-23286922</v>
      </c>
    </row>
    <row r="49" spans="1:27" ht="25.5" x14ac:dyDescent="0.25">
      <c r="A49" s="43" t="s">
        <v>74</v>
      </c>
      <c r="B49" s="15" t="s">
        <v>32</v>
      </c>
      <c r="C49" s="20">
        <v>8509599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-31488291</v>
      </c>
      <c r="D51" s="48">
        <f t="shared" si="3"/>
        <v>0</v>
      </c>
      <c r="E51" s="49">
        <f t="shared" si="3"/>
        <v>-23286922</v>
      </c>
      <c r="F51" s="50">
        <f t="shared" si="3"/>
        <v>-23286922</v>
      </c>
      <c r="G51" s="50">
        <f t="shared" si="3"/>
        <v>1792699</v>
      </c>
      <c r="H51" s="50">
        <f t="shared" si="3"/>
        <v>1735735</v>
      </c>
      <c r="I51" s="50">
        <f t="shared" si="3"/>
        <v>-5289850</v>
      </c>
      <c r="J51" s="50">
        <f t="shared" si="3"/>
        <v>-1761416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-1761416</v>
      </c>
      <c r="X51" s="50">
        <f t="shared" si="3"/>
        <v>-5821803</v>
      </c>
      <c r="Y51" s="50">
        <f t="shared" si="3"/>
        <v>4060387</v>
      </c>
      <c r="Z51" s="51">
        <f>+IF(X51&lt;&gt;0,+(Y51/X51)*100,0)</f>
        <v>-69.744493243759706</v>
      </c>
      <c r="AA51" s="48">
        <f>SUM(AA48:AA50)</f>
        <v>-23286922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-31488291</v>
      </c>
      <c r="D53" s="54">
        <f>+D51-D52</f>
        <v>0</v>
      </c>
      <c r="E53" s="55">
        <f t="shared" si="4"/>
        <v>-23286922</v>
      </c>
      <c r="F53" s="56">
        <f t="shared" si="4"/>
        <v>-23286922</v>
      </c>
      <c r="G53" s="56">
        <f t="shared" si="4"/>
        <v>1792699</v>
      </c>
      <c r="H53" s="56">
        <f t="shared" si="4"/>
        <v>1735735</v>
      </c>
      <c r="I53" s="56">
        <f t="shared" si="4"/>
        <v>-5289850</v>
      </c>
      <c r="J53" s="56">
        <f t="shared" si="4"/>
        <v>-1761416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-1761416</v>
      </c>
      <c r="X53" s="56">
        <f t="shared" si="4"/>
        <v>-5821803</v>
      </c>
      <c r="Y53" s="56">
        <f t="shared" si="4"/>
        <v>4060387</v>
      </c>
      <c r="Z53" s="57">
        <f>+IF(X53&lt;&gt;0,+(Y53/X53)*100,0)</f>
        <v>-69.744493243759706</v>
      </c>
      <c r="AA53" s="54">
        <f>+AA51-AA52</f>
        <v>-23286922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-31488291</v>
      </c>
      <c r="D56" s="48">
        <f>SUM(D53:D55)</f>
        <v>0</v>
      </c>
      <c r="E56" s="49">
        <f t="shared" si="5"/>
        <v>-23286922</v>
      </c>
      <c r="F56" s="50">
        <f t="shared" si="5"/>
        <v>-23286922</v>
      </c>
      <c r="G56" s="50">
        <f t="shared" si="5"/>
        <v>1792699</v>
      </c>
      <c r="H56" s="50">
        <f t="shared" si="5"/>
        <v>1735735</v>
      </c>
      <c r="I56" s="50">
        <f t="shared" si="5"/>
        <v>-5289850</v>
      </c>
      <c r="J56" s="50">
        <f t="shared" si="5"/>
        <v>-1761416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-1761416</v>
      </c>
      <c r="X56" s="50">
        <f t="shared" si="5"/>
        <v>-5821803</v>
      </c>
      <c r="Y56" s="50">
        <f t="shared" si="5"/>
        <v>4060387</v>
      </c>
      <c r="Z56" s="51">
        <f>+IF(X56&lt;&gt;0,+(Y56/X56)*100,0)</f>
        <v>-69.744493243759706</v>
      </c>
      <c r="AA56" s="48">
        <f>SUM(AA53:AA55)</f>
        <v>-23286922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-31488291</v>
      </c>
      <c r="D59" s="65">
        <f>SUM(D56:D58)</f>
        <v>0</v>
      </c>
      <c r="E59" s="66">
        <f t="shared" si="6"/>
        <v>-23286922</v>
      </c>
      <c r="F59" s="67">
        <f t="shared" si="6"/>
        <v>-23286922</v>
      </c>
      <c r="G59" s="67">
        <f t="shared" si="6"/>
        <v>1792699</v>
      </c>
      <c r="H59" s="67">
        <f t="shared" si="6"/>
        <v>1735735</v>
      </c>
      <c r="I59" s="67">
        <f t="shared" si="6"/>
        <v>-5289850</v>
      </c>
      <c r="J59" s="67">
        <f t="shared" si="6"/>
        <v>-1761416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-1761416</v>
      </c>
      <c r="X59" s="67">
        <f t="shared" si="6"/>
        <v>-5821803</v>
      </c>
      <c r="Y59" s="67">
        <f t="shared" si="6"/>
        <v>4060387</v>
      </c>
      <c r="Z59" s="68">
        <f>+IF(X59&lt;&gt;0,+(Y59/X59)*100,0)</f>
        <v>-69.744493243759706</v>
      </c>
      <c r="AA59" s="65">
        <f>SUM(AA56:AA58)</f>
        <v>-23286922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206891731</v>
      </c>
      <c r="D8" s="20"/>
      <c r="E8" s="21">
        <v>480628704</v>
      </c>
      <c r="F8" s="22">
        <v>480628704</v>
      </c>
      <c r="G8" s="22">
        <v>18580558</v>
      </c>
      <c r="H8" s="22">
        <v>18614498</v>
      </c>
      <c r="I8" s="22">
        <v>18173219</v>
      </c>
      <c r="J8" s="22">
        <v>55368275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55368275</v>
      </c>
      <c r="X8" s="22">
        <v>120157176</v>
      </c>
      <c r="Y8" s="22">
        <v>-64788901</v>
      </c>
      <c r="Z8" s="23">
        <v>-53.920126251968505</v>
      </c>
      <c r="AA8" s="20">
        <v>480628704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2174</v>
      </c>
      <c r="D10" s="20"/>
      <c r="E10" s="21">
        <v>234830</v>
      </c>
      <c r="F10" s="22">
        <v>234830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58707</v>
      </c>
      <c r="Y10" s="22">
        <v>-58707</v>
      </c>
      <c r="Z10" s="23">
        <v>-100</v>
      </c>
      <c r="AA10" s="20">
        <v>234830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80000000</v>
      </c>
      <c r="F13" s="22">
        <v>80000000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20000001</v>
      </c>
      <c r="Y13" s="22">
        <v>-20000001</v>
      </c>
      <c r="Z13" s="23">
        <v>-100</v>
      </c>
      <c r="AA13" s="20">
        <v>80000000</v>
      </c>
    </row>
    <row r="14" spans="1:27" ht="13.5" x14ac:dyDescent="0.25">
      <c r="A14" s="19" t="s">
        <v>42</v>
      </c>
      <c r="B14" s="15" t="s">
        <v>32</v>
      </c>
      <c r="C14" s="20">
        <v>15610</v>
      </c>
      <c r="D14" s="20"/>
      <c r="E14" s="21">
        <v>4744917</v>
      </c>
      <c r="F14" s="22">
        <v>4744917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1186230</v>
      </c>
      <c r="Y14" s="22">
        <v>-1186230</v>
      </c>
      <c r="Z14" s="23">
        <v>-100</v>
      </c>
      <c r="AA14" s="20">
        <v>4744917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259169</v>
      </c>
      <c r="F19" s="22">
        <v>259169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64791</v>
      </c>
      <c r="Y19" s="22">
        <v>-64791</v>
      </c>
      <c r="Z19" s="23">
        <v>-100</v>
      </c>
      <c r="AA19" s="20">
        <v>259169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475176</v>
      </c>
      <c r="F23" s="22">
        <v>475176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118794</v>
      </c>
      <c r="Y23" s="22">
        <v>-118794</v>
      </c>
      <c r="Z23" s="23">
        <v>-100</v>
      </c>
      <c r="AA23" s="20">
        <v>475176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108064412</v>
      </c>
      <c r="D25" s="20"/>
      <c r="E25" s="21">
        <v>243523517</v>
      </c>
      <c r="F25" s="22">
        <v>243523517</v>
      </c>
      <c r="G25" s="22"/>
      <c r="H25" s="22">
        <v>101468044</v>
      </c>
      <c r="I25" s="22"/>
      <c r="J25" s="22">
        <v>101468044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101468044</v>
      </c>
      <c r="X25" s="22">
        <v>60880878</v>
      </c>
      <c r="Y25" s="22">
        <v>40587166</v>
      </c>
      <c r="Z25" s="23">
        <v>66.666525407205853</v>
      </c>
      <c r="AA25" s="20">
        <v>243523517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314973927</v>
      </c>
      <c r="D32" s="29">
        <f t="shared" ref="D32:Y32" si="0">SUM(D6:D31)</f>
        <v>0</v>
      </c>
      <c r="E32" s="30">
        <f t="shared" si="0"/>
        <v>809866313</v>
      </c>
      <c r="F32" s="31">
        <f t="shared" si="0"/>
        <v>809866313</v>
      </c>
      <c r="G32" s="31">
        <f t="shared" si="0"/>
        <v>18580558</v>
      </c>
      <c r="H32" s="31">
        <f t="shared" si="0"/>
        <v>120082542</v>
      </c>
      <c r="I32" s="31">
        <f t="shared" si="0"/>
        <v>18173219</v>
      </c>
      <c r="J32" s="31">
        <f t="shared" si="0"/>
        <v>156836319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156836319</v>
      </c>
      <c r="X32" s="31">
        <f t="shared" si="0"/>
        <v>202466577</v>
      </c>
      <c r="Y32" s="31">
        <f t="shared" si="0"/>
        <v>-45630258</v>
      </c>
      <c r="Z32" s="32">
        <f>+IF(X32&lt;&gt;0,+(Y32/X32)*100,0)</f>
        <v>-22.537180544125068</v>
      </c>
      <c r="AA32" s="29">
        <f>SUM(AA6:AA31)</f>
        <v>809866313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10418801</v>
      </c>
      <c r="D34" s="20"/>
      <c r="E34" s="21">
        <v>10934596</v>
      </c>
      <c r="F34" s="22">
        <v>10934596</v>
      </c>
      <c r="G34" s="22">
        <v>834634</v>
      </c>
      <c r="H34" s="22">
        <v>930936</v>
      </c>
      <c r="I34" s="22">
        <v>914886</v>
      </c>
      <c r="J34" s="22">
        <v>2680456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2680456</v>
      </c>
      <c r="X34" s="22">
        <v>2733654</v>
      </c>
      <c r="Y34" s="22">
        <v>-53198</v>
      </c>
      <c r="Z34" s="23">
        <v>-1.9460399889671478</v>
      </c>
      <c r="AA34" s="20">
        <v>10934596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247132</v>
      </c>
      <c r="D37" s="20"/>
      <c r="E37" s="21">
        <v>1203831</v>
      </c>
      <c r="F37" s="22">
        <v>1203831</v>
      </c>
      <c r="G37" s="22">
        <v>591</v>
      </c>
      <c r="H37" s="22">
        <v>96366</v>
      </c>
      <c r="I37" s="22">
        <v>11960</v>
      </c>
      <c r="J37" s="22">
        <v>108917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108917</v>
      </c>
      <c r="X37" s="22">
        <v>300960</v>
      </c>
      <c r="Y37" s="22">
        <v>-192043</v>
      </c>
      <c r="Z37" s="23">
        <v>-63.810140882509302</v>
      </c>
      <c r="AA37" s="20">
        <v>1203831</v>
      </c>
    </row>
    <row r="38" spans="1:27" ht="13.5" x14ac:dyDescent="0.25">
      <c r="A38" s="19" t="s">
        <v>64</v>
      </c>
      <c r="B38" s="15" t="s">
        <v>32</v>
      </c>
      <c r="C38" s="20">
        <v>97863223</v>
      </c>
      <c r="D38" s="20"/>
      <c r="E38" s="21">
        <v>194716355</v>
      </c>
      <c r="F38" s="22">
        <v>194716355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48679089</v>
      </c>
      <c r="Y38" s="22">
        <v>-48679089</v>
      </c>
      <c r="Z38" s="23">
        <v>-100</v>
      </c>
      <c r="AA38" s="20">
        <v>194716355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83477583</v>
      </c>
      <c r="F39" s="22">
        <v>83477583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20869398</v>
      </c>
      <c r="Y39" s="22">
        <v>-20869398</v>
      </c>
      <c r="Z39" s="23">
        <v>-100</v>
      </c>
      <c r="AA39" s="20">
        <v>83477583</v>
      </c>
    </row>
    <row r="40" spans="1:27" ht="13.5" x14ac:dyDescent="0.25">
      <c r="A40" s="19" t="s">
        <v>40</v>
      </c>
      <c r="B40" s="15" t="s">
        <v>32</v>
      </c>
      <c r="C40" s="20">
        <v>18769000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87187207</v>
      </c>
      <c r="D41" s="20"/>
      <c r="E41" s="21">
        <v>230357510</v>
      </c>
      <c r="F41" s="22">
        <v>230357510</v>
      </c>
      <c r="G41" s="22"/>
      <c r="H41" s="22">
        <v>5823877</v>
      </c>
      <c r="I41" s="22">
        <v>8856893</v>
      </c>
      <c r="J41" s="22">
        <v>14680770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14680770</v>
      </c>
      <c r="X41" s="22">
        <v>57589389</v>
      </c>
      <c r="Y41" s="22">
        <v>-42908619</v>
      </c>
      <c r="Z41" s="23">
        <v>-74.507855952422062</v>
      </c>
      <c r="AA41" s="20">
        <v>230357510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4713940</v>
      </c>
      <c r="F42" s="22">
        <v>4713940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1178484</v>
      </c>
      <c r="Y42" s="22">
        <v>-1178484</v>
      </c>
      <c r="Z42" s="23">
        <v>-100</v>
      </c>
      <c r="AA42" s="20">
        <v>4713940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1027899</v>
      </c>
      <c r="D44" s="20"/>
      <c r="E44" s="21">
        <v>21733568</v>
      </c>
      <c r="F44" s="22">
        <v>21733568</v>
      </c>
      <c r="G44" s="22">
        <v>6898</v>
      </c>
      <c r="H44" s="22">
        <v>7861</v>
      </c>
      <c r="I44" s="22">
        <v>6807</v>
      </c>
      <c r="J44" s="22">
        <v>21566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21566</v>
      </c>
      <c r="X44" s="22">
        <v>5433393</v>
      </c>
      <c r="Y44" s="22">
        <v>-5411827</v>
      </c>
      <c r="Z44" s="23">
        <v>-99.603084113370784</v>
      </c>
      <c r="AA44" s="20">
        <v>21733568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215513262</v>
      </c>
      <c r="D47" s="29">
        <f t="shared" ref="D47:Y47" si="1">SUM(D34:D46)</f>
        <v>0</v>
      </c>
      <c r="E47" s="30">
        <f t="shared" si="1"/>
        <v>547137383</v>
      </c>
      <c r="F47" s="31">
        <f t="shared" si="1"/>
        <v>547137383</v>
      </c>
      <c r="G47" s="31">
        <f t="shared" si="1"/>
        <v>842123</v>
      </c>
      <c r="H47" s="31">
        <f t="shared" si="1"/>
        <v>6859040</v>
      </c>
      <c r="I47" s="31">
        <f t="shared" si="1"/>
        <v>9790546</v>
      </c>
      <c r="J47" s="31">
        <f t="shared" si="1"/>
        <v>17491709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17491709</v>
      </c>
      <c r="X47" s="31">
        <f t="shared" si="1"/>
        <v>136784367</v>
      </c>
      <c r="Y47" s="31">
        <f t="shared" si="1"/>
        <v>-119292658</v>
      </c>
      <c r="Z47" s="32">
        <f>+IF(X47&lt;&gt;0,+(Y47/X47)*100,0)</f>
        <v>-87.212201669215602</v>
      </c>
      <c r="AA47" s="29">
        <f>SUM(AA34:AA46)</f>
        <v>547137383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99460665</v>
      </c>
      <c r="D48" s="39">
        <f t="shared" si="2"/>
        <v>0</v>
      </c>
      <c r="E48" s="40">
        <f t="shared" si="2"/>
        <v>262728930</v>
      </c>
      <c r="F48" s="41">
        <f t="shared" si="2"/>
        <v>262728930</v>
      </c>
      <c r="G48" s="41">
        <f t="shared" si="2"/>
        <v>17738435</v>
      </c>
      <c r="H48" s="41">
        <f t="shared" si="2"/>
        <v>113223502</v>
      </c>
      <c r="I48" s="41">
        <f t="shared" si="2"/>
        <v>8382673</v>
      </c>
      <c r="J48" s="41">
        <f t="shared" si="2"/>
        <v>139344610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139344610</v>
      </c>
      <c r="X48" s="41">
        <f t="shared" si="2"/>
        <v>65682210</v>
      </c>
      <c r="Y48" s="41">
        <f t="shared" si="2"/>
        <v>73662400</v>
      </c>
      <c r="Z48" s="42">
        <f>+IF(X48&lt;&gt;0,+(Y48/X48)*100,0)</f>
        <v>112.14969776443272</v>
      </c>
      <c r="AA48" s="39">
        <f>+AA32-AA47</f>
        <v>262728930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99460665</v>
      </c>
      <c r="D51" s="48">
        <f t="shared" si="3"/>
        <v>0</v>
      </c>
      <c r="E51" s="49">
        <f t="shared" si="3"/>
        <v>262728930</v>
      </c>
      <c r="F51" s="50">
        <f t="shared" si="3"/>
        <v>262728930</v>
      </c>
      <c r="G51" s="50">
        <f t="shared" si="3"/>
        <v>17738435</v>
      </c>
      <c r="H51" s="50">
        <f t="shared" si="3"/>
        <v>113223502</v>
      </c>
      <c r="I51" s="50">
        <f t="shared" si="3"/>
        <v>8382673</v>
      </c>
      <c r="J51" s="50">
        <f t="shared" si="3"/>
        <v>139344610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139344610</v>
      </c>
      <c r="X51" s="50">
        <f t="shared" si="3"/>
        <v>65682210</v>
      </c>
      <c r="Y51" s="50">
        <f t="shared" si="3"/>
        <v>73662400</v>
      </c>
      <c r="Z51" s="51">
        <f>+IF(X51&lt;&gt;0,+(Y51/X51)*100,0)</f>
        <v>112.14969776443272</v>
      </c>
      <c r="AA51" s="48">
        <f>SUM(AA48:AA50)</f>
        <v>262728930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99460665</v>
      </c>
      <c r="D53" s="54">
        <f>+D51-D52</f>
        <v>0</v>
      </c>
      <c r="E53" s="55">
        <f t="shared" si="4"/>
        <v>262728930</v>
      </c>
      <c r="F53" s="56">
        <f t="shared" si="4"/>
        <v>262728930</v>
      </c>
      <c r="G53" s="56">
        <f t="shared" si="4"/>
        <v>17738435</v>
      </c>
      <c r="H53" s="56">
        <f t="shared" si="4"/>
        <v>113223502</v>
      </c>
      <c r="I53" s="56">
        <f t="shared" si="4"/>
        <v>8382673</v>
      </c>
      <c r="J53" s="56">
        <f t="shared" si="4"/>
        <v>139344610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139344610</v>
      </c>
      <c r="X53" s="56">
        <f t="shared" si="4"/>
        <v>65682210</v>
      </c>
      <c r="Y53" s="56">
        <f t="shared" si="4"/>
        <v>73662400</v>
      </c>
      <c r="Z53" s="57">
        <f>+IF(X53&lt;&gt;0,+(Y53/X53)*100,0)</f>
        <v>112.14969776443272</v>
      </c>
      <c r="AA53" s="54">
        <f>+AA51-AA52</f>
        <v>262728930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99460665</v>
      </c>
      <c r="D56" s="48">
        <f>SUM(D53:D55)</f>
        <v>0</v>
      </c>
      <c r="E56" s="49">
        <f t="shared" si="5"/>
        <v>262728930</v>
      </c>
      <c r="F56" s="50">
        <f t="shared" si="5"/>
        <v>262728930</v>
      </c>
      <c r="G56" s="50">
        <f t="shared" si="5"/>
        <v>17738435</v>
      </c>
      <c r="H56" s="50">
        <f t="shared" si="5"/>
        <v>113223502</v>
      </c>
      <c r="I56" s="50">
        <f t="shared" si="5"/>
        <v>8382673</v>
      </c>
      <c r="J56" s="50">
        <f t="shared" si="5"/>
        <v>139344610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139344610</v>
      </c>
      <c r="X56" s="50">
        <f t="shared" si="5"/>
        <v>65682210</v>
      </c>
      <c r="Y56" s="50">
        <f t="shared" si="5"/>
        <v>73662400</v>
      </c>
      <c r="Z56" s="51">
        <f>+IF(X56&lt;&gt;0,+(Y56/X56)*100,0)</f>
        <v>112.14969776443272</v>
      </c>
      <c r="AA56" s="48">
        <f>SUM(AA53:AA55)</f>
        <v>262728930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99460665</v>
      </c>
      <c r="D59" s="65">
        <f>SUM(D56:D58)</f>
        <v>0</v>
      </c>
      <c r="E59" s="66">
        <f t="shared" si="6"/>
        <v>262728930</v>
      </c>
      <c r="F59" s="67">
        <f t="shared" si="6"/>
        <v>262728930</v>
      </c>
      <c r="G59" s="67">
        <f t="shared" si="6"/>
        <v>17738435</v>
      </c>
      <c r="H59" s="67">
        <f t="shared" si="6"/>
        <v>113223502</v>
      </c>
      <c r="I59" s="67">
        <f t="shared" si="6"/>
        <v>8382673</v>
      </c>
      <c r="J59" s="67">
        <f t="shared" si="6"/>
        <v>139344610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139344610</v>
      </c>
      <c r="X59" s="67">
        <f t="shared" si="6"/>
        <v>65682210</v>
      </c>
      <c r="Y59" s="67">
        <f t="shared" si="6"/>
        <v>73662400</v>
      </c>
      <c r="Z59" s="68">
        <f>+IF(X59&lt;&gt;0,+(Y59/X59)*100,0)</f>
        <v>112.14969776443272</v>
      </c>
      <c r="AA59" s="65">
        <f>SUM(AA56:AA58)</f>
        <v>262728930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145697276</v>
      </c>
      <c r="D8" s="20"/>
      <c r="E8" s="21">
        <v>176453343</v>
      </c>
      <c r="F8" s="22">
        <v>176453343</v>
      </c>
      <c r="G8" s="22">
        <v>12509241</v>
      </c>
      <c r="H8" s="22">
        <v>12434464</v>
      </c>
      <c r="I8" s="22">
        <v>12318419</v>
      </c>
      <c r="J8" s="22">
        <v>37262124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37262124</v>
      </c>
      <c r="X8" s="22">
        <v>44113329</v>
      </c>
      <c r="Y8" s="22">
        <v>-6851205</v>
      </c>
      <c r="Z8" s="23">
        <v>-15.530918104140362</v>
      </c>
      <c r="AA8" s="20">
        <v>176453343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3816497</v>
      </c>
      <c r="D13" s="20"/>
      <c r="E13" s="21">
        <v>3429405</v>
      </c>
      <c r="F13" s="22">
        <v>3429405</v>
      </c>
      <c r="G13" s="22">
        <v>331479</v>
      </c>
      <c r="H13" s="22">
        <v>347783</v>
      </c>
      <c r="I13" s="22">
        <v>347589</v>
      </c>
      <c r="J13" s="22">
        <v>1026851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1026851</v>
      </c>
      <c r="X13" s="22">
        <v>857349</v>
      </c>
      <c r="Y13" s="22">
        <v>169502</v>
      </c>
      <c r="Z13" s="23">
        <v>19.770478533246088</v>
      </c>
      <c r="AA13" s="20">
        <v>3429405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149513773</v>
      </c>
      <c r="D32" s="29">
        <f t="shared" ref="D32:Y32" si="0">SUM(D6:D31)</f>
        <v>0</v>
      </c>
      <c r="E32" s="30">
        <f t="shared" si="0"/>
        <v>179882748</v>
      </c>
      <c r="F32" s="31">
        <f t="shared" si="0"/>
        <v>179882748</v>
      </c>
      <c r="G32" s="31">
        <f t="shared" si="0"/>
        <v>12840720</v>
      </c>
      <c r="H32" s="31">
        <f t="shared" si="0"/>
        <v>12782247</v>
      </c>
      <c r="I32" s="31">
        <f t="shared" si="0"/>
        <v>12666008</v>
      </c>
      <c r="J32" s="31">
        <f t="shared" si="0"/>
        <v>38288975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38288975</v>
      </c>
      <c r="X32" s="31">
        <f t="shared" si="0"/>
        <v>44970678</v>
      </c>
      <c r="Y32" s="31">
        <f t="shared" si="0"/>
        <v>-6681703</v>
      </c>
      <c r="Z32" s="32">
        <f>+IF(X32&lt;&gt;0,+(Y32/X32)*100,0)</f>
        <v>-14.857910303242484</v>
      </c>
      <c r="AA32" s="29">
        <f>SUM(AA6:AA31)</f>
        <v>179882748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51980684</v>
      </c>
      <c r="D34" s="20"/>
      <c r="E34" s="21">
        <v>50360136</v>
      </c>
      <c r="F34" s="22">
        <v>50360136</v>
      </c>
      <c r="G34" s="22">
        <v>4220720</v>
      </c>
      <c r="H34" s="22">
        <v>3893752</v>
      </c>
      <c r="I34" s="22">
        <v>4542096</v>
      </c>
      <c r="J34" s="22">
        <v>12656568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12656568</v>
      </c>
      <c r="X34" s="22">
        <v>12590085</v>
      </c>
      <c r="Y34" s="22">
        <v>66483</v>
      </c>
      <c r="Z34" s="23">
        <v>0.52805838880357037</v>
      </c>
      <c r="AA34" s="20">
        <v>50360136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4419533</v>
      </c>
      <c r="D37" s="20"/>
      <c r="E37" s="21">
        <v>23452298</v>
      </c>
      <c r="F37" s="22">
        <v>23452298</v>
      </c>
      <c r="G37" s="22">
        <v>21349</v>
      </c>
      <c r="H37" s="22">
        <v>1393546</v>
      </c>
      <c r="I37" s="22">
        <v>698009</v>
      </c>
      <c r="J37" s="22">
        <v>2112904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2112904</v>
      </c>
      <c r="X37" s="22">
        <v>5863110</v>
      </c>
      <c r="Y37" s="22">
        <v>-3750206</v>
      </c>
      <c r="Z37" s="23">
        <v>-63.962743322230011</v>
      </c>
      <c r="AA37" s="20">
        <v>23452298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61758670</v>
      </c>
      <c r="F38" s="22">
        <v>61758670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15439668</v>
      </c>
      <c r="Y38" s="22">
        <v>-15439668</v>
      </c>
      <c r="Z38" s="23">
        <v>-100</v>
      </c>
      <c r="AA38" s="20">
        <v>61758670</v>
      </c>
    </row>
    <row r="39" spans="1:27" ht="13.5" x14ac:dyDescent="0.25">
      <c r="A39" s="19" t="s">
        <v>65</v>
      </c>
      <c r="B39" s="15" t="s">
        <v>32</v>
      </c>
      <c r="C39" s="20">
        <v>61460406</v>
      </c>
      <c r="D39" s="20"/>
      <c r="E39" s="21">
        <v>85501484</v>
      </c>
      <c r="F39" s="22">
        <v>85501484</v>
      </c>
      <c r="G39" s="22"/>
      <c r="H39" s="22"/>
      <c r="I39" s="22">
        <v>17209524</v>
      </c>
      <c r="J39" s="22">
        <v>17209524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17209524</v>
      </c>
      <c r="X39" s="22">
        <v>21375375</v>
      </c>
      <c r="Y39" s="22">
        <v>-4165851</v>
      </c>
      <c r="Z39" s="23">
        <v>-19.489019490886125</v>
      </c>
      <c r="AA39" s="20">
        <v>85501484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128099</v>
      </c>
      <c r="F40" s="22">
        <v>128099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32028</v>
      </c>
      <c r="Y40" s="22">
        <v>-32028</v>
      </c>
      <c r="Z40" s="23">
        <v>-100</v>
      </c>
      <c r="AA40" s="20">
        <v>128099</v>
      </c>
    </row>
    <row r="41" spans="1:27" ht="13.5" x14ac:dyDescent="0.25">
      <c r="A41" s="19" t="s">
        <v>66</v>
      </c>
      <c r="B41" s="15" t="s">
        <v>32</v>
      </c>
      <c r="C41" s="20">
        <v>2172529</v>
      </c>
      <c r="D41" s="20"/>
      <c r="E41" s="21">
        <v>18258888</v>
      </c>
      <c r="F41" s="22">
        <v>18258888</v>
      </c>
      <c r="G41" s="22">
        <v>635240</v>
      </c>
      <c r="H41" s="22">
        <v>242845</v>
      </c>
      <c r="I41" s="22">
        <v>90369</v>
      </c>
      <c r="J41" s="22">
        <v>968454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968454</v>
      </c>
      <c r="X41" s="22">
        <v>4564728</v>
      </c>
      <c r="Y41" s="22">
        <v>-3596274</v>
      </c>
      <c r="Z41" s="23">
        <v>-78.783971356015087</v>
      </c>
      <c r="AA41" s="20">
        <v>18258888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57903341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2019151</v>
      </c>
      <c r="D44" s="20"/>
      <c r="E44" s="21">
        <v>4516603</v>
      </c>
      <c r="F44" s="22">
        <v>4516603</v>
      </c>
      <c r="G44" s="22">
        <v>153036</v>
      </c>
      <c r="H44" s="22">
        <v>360951</v>
      </c>
      <c r="I44" s="22">
        <v>131843</v>
      </c>
      <c r="J44" s="22">
        <v>645830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645830</v>
      </c>
      <c r="X44" s="22">
        <v>1129173</v>
      </c>
      <c r="Y44" s="22">
        <v>-483343</v>
      </c>
      <c r="Z44" s="23">
        <v>-42.805044045509412</v>
      </c>
      <c r="AA44" s="20">
        <v>4516603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179955644</v>
      </c>
      <c r="D47" s="29">
        <f t="shared" ref="D47:Y47" si="1">SUM(D34:D46)</f>
        <v>0</v>
      </c>
      <c r="E47" s="30">
        <f t="shared" si="1"/>
        <v>243976178</v>
      </c>
      <c r="F47" s="31">
        <f t="shared" si="1"/>
        <v>243976178</v>
      </c>
      <c r="G47" s="31">
        <f t="shared" si="1"/>
        <v>5030345</v>
      </c>
      <c r="H47" s="31">
        <f t="shared" si="1"/>
        <v>5891094</v>
      </c>
      <c r="I47" s="31">
        <f t="shared" si="1"/>
        <v>22671841</v>
      </c>
      <c r="J47" s="31">
        <f t="shared" si="1"/>
        <v>33593280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33593280</v>
      </c>
      <c r="X47" s="31">
        <f t="shared" si="1"/>
        <v>60994167</v>
      </c>
      <c r="Y47" s="31">
        <f t="shared" si="1"/>
        <v>-27400887</v>
      </c>
      <c r="Z47" s="32">
        <f>+IF(X47&lt;&gt;0,+(Y47/X47)*100,0)</f>
        <v>-44.923782629902952</v>
      </c>
      <c r="AA47" s="29">
        <f>SUM(AA34:AA46)</f>
        <v>243976178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-30441871</v>
      </c>
      <c r="D48" s="39">
        <f t="shared" si="2"/>
        <v>0</v>
      </c>
      <c r="E48" s="40">
        <f t="shared" si="2"/>
        <v>-64093430</v>
      </c>
      <c r="F48" s="41">
        <f t="shared" si="2"/>
        <v>-64093430</v>
      </c>
      <c r="G48" s="41">
        <f t="shared" si="2"/>
        <v>7810375</v>
      </c>
      <c r="H48" s="41">
        <f t="shared" si="2"/>
        <v>6891153</v>
      </c>
      <c r="I48" s="41">
        <f t="shared" si="2"/>
        <v>-10005833</v>
      </c>
      <c r="J48" s="41">
        <f t="shared" si="2"/>
        <v>4695695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4695695</v>
      </c>
      <c r="X48" s="41">
        <f t="shared" si="2"/>
        <v>-16023489</v>
      </c>
      <c r="Y48" s="41">
        <f t="shared" si="2"/>
        <v>20719184</v>
      </c>
      <c r="Z48" s="42">
        <f>+IF(X48&lt;&gt;0,+(Y48/X48)*100,0)</f>
        <v>-129.30507207263037</v>
      </c>
      <c r="AA48" s="39">
        <f>+AA32-AA47</f>
        <v>-64093430</v>
      </c>
    </row>
    <row r="49" spans="1:27" ht="25.5" x14ac:dyDescent="0.25">
      <c r="A49" s="43" t="s">
        <v>74</v>
      </c>
      <c r="B49" s="15" t="s">
        <v>32</v>
      </c>
      <c r="C49" s="20">
        <v>27576526</v>
      </c>
      <c r="D49" s="20"/>
      <c r="E49" s="21">
        <v>74012454</v>
      </c>
      <c r="F49" s="22">
        <v>74012454</v>
      </c>
      <c r="G49" s="22"/>
      <c r="H49" s="22"/>
      <c r="I49" s="22">
        <v>6740308</v>
      </c>
      <c r="J49" s="22">
        <v>6740308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6740308</v>
      </c>
      <c r="X49" s="22">
        <v>18503112</v>
      </c>
      <c r="Y49" s="22">
        <v>-11762804</v>
      </c>
      <c r="Z49" s="23">
        <v>-63.572030477900157</v>
      </c>
      <c r="AA49" s="20">
        <v>74012454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-2865345</v>
      </c>
      <c r="D51" s="48">
        <f t="shared" si="3"/>
        <v>0</v>
      </c>
      <c r="E51" s="49">
        <f t="shared" si="3"/>
        <v>9919024</v>
      </c>
      <c r="F51" s="50">
        <f t="shared" si="3"/>
        <v>9919024</v>
      </c>
      <c r="G51" s="50">
        <f t="shared" si="3"/>
        <v>7810375</v>
      </c>
      <c r="H51" s="50">
        <f t="shared" si="3"/>
        <v>6891153</v>
      </c>
      <c r="I51" s="50">
        <f t="shared" si="3"/>
        <v>-3265525</v>
      </c>
      <c r="J51" s="50">
        <f t="shared" si="3"/>
        <v>11436003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11436003</v>
      </c>
      <c r="X51" s="50">
        <f t="shared" si="3"/>
        <v>2479623</v>
      </c>
      <c r="Y51" s="50">
        <f t="shared" si="3"/>
        <v>8956380</v>
      </c>
      <c r="Z51" s="51">
        <f>+IF(X51&lt;&gt;0,+(Y51/X51)*100,0)</f>
        <v>361.19926295247302</v>
      </c>
      <c r="AA51" s="48">
        <f>SUM(AA48:AA50)</f>
        <v>9919024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-2865345</v>
      </c>
      <c r="D53" s="54">
        <f>+D51-D52</f>
        <v>0</v>
      </c>
      <c r="E53" s="55">
        <f t="shared" si="4"/>
        <v>9919024</v>
      </c>
      <c r="F53" s="56">
        <f t="shared" si="4"/>
        <v>9919024</v>
      </c>
      <c r="G53" s="56">
        <f t="shared" si="4"/>
        <v>7810375</v>
      </c>
      <c r="H53" s="56">
        <f t="shared" si="4"/>
        <v>6891153</v>
      </c>
      <c r="I53" s="56">
        <f t="shared" si="4"/>
        <v>-3265525</v>
      </c>
      <c r="J53" s="56">
        <f t="shared" si="4"/>
        <v>11436003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11436003</v>
      </c>
      <c r="X53" s="56">
        <f t="shared" si="4"/>
        <v>2479623</v>
      </c>
      <c r="Y53" s="56">
        <f t="shared" si="4"/>
        <v>8956380</v>
      </c>
      <c r="Z53" s="57">
        <f>+IF(X53&lt;&gt;0,+(Y53/X53)*100,0)</f>
        <v>361.19926295247302</v>
      </c>
      <c r="AA53" s="54">
        <f>+AA51-AA52</f>
        <v>9919024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-2865345</v>
      </c>
      <c r="D56" s="48">
        <f>SUM(D53:D55)</f>
        <v>0</v>
      </c>
      <c r="E56" s="49">
        <f t="shared" si="5"/>
        <v>9919024</v>
      </c>
      <c r="F56" s="50">
        <f t="shared" si="5"/>
        <v>9919024</v>
      </c>
      <c r="G56" s="50">
        <f t="shared" si="5"/>
        <v>7810375</v>
      </c>
      <c r="H56" s="50">
        <f t="shared" si="5"/>
        <v>6891153</v>
      </c>
      <c r="I56" s="50">
        <f t="shared" si="5"/>
        <v>-3265525</v>
      </c>
      <c r="J56" s="50">
        <f t="shared" si="5"/>
        <v>11436003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11436003</v>
      </c>
      <c r="X56" s="50">
        <f t="shared" si="5"/>
        <v>2479623</v>
      </c>
      <c r="Y56" s="50">
        <f t="shared" si="5"/>
        <v>8956380</v>
      </c>
      <c r="Z56" s="51">
        <f>+IF(X56&lt;&gt;0,+(Y56/X56)*100,0)</f>
        <v>361.19926295247302</v>
      </c>
      <c r="AA56" s="48">
        <f>SUM(AA53:AA55)</f>
        <v>9919024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-2865345</v>
      </c>
      <c r="D59" s="65">
        <f>SUM(D56:D58)</f>
        <v>0</v>
      </c>
      <c r="E59" s="66">
        <f t="shared" si="6"/>
        <v>9919024</v>
      </c>
      <c r="F59" s="67">
        <f t="shared" si="6"/>
        <v>9919024</v>
      </c>
      <c r="G59" s="67">
        <f t="shared" si="6"/>
        <v>7810375</v>
      </c>
      <c r="H59" s="67">
        <f t="shared" si="6"/>
        <v>6891153</v>
      </c>
      <c r="I59" s="67">
        <f t="shared" si="6"/>
        <v>-3265525</v>
      </c>
      <c r="J59" s="67">
        <f t="shared" si="6"/>
        <v>11436003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11436003</v>
      </c>
      <c r="X59" s="67">
        <f t="shared" si="6"/>
        <v>2479623</v>
      </c>
      <c r="Y59" s="67">
        <f t="shared" si="6"/>
        <v>8956380</v>
      </c>
      <c r="Z59" s="68">
        <f>+IF(X59&lt;&gt;0,+(Y59/X59)*100,0)</f>
        <v>361.19926295247302</v>
      </c>
      <c r="AA59" s="65">
        <f>SUM(AA56:AA58)</f>
        <v>9919024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30971</v>
      </c>
      <c r="D6" s="20"/>
      <c r="E6" s="21">
        <v>39078</v>
      </c>
      <c r="F6" s="22">
        <v>39078</v>
      </c>
      <c r="G6" s="22"/>
      <c r="H6" s="22">
        <v>2696</v>
      </c>
      <c r="I6" s="22">
        <v>4893</v>
      </c>
      <c r="J6" s="22">
        <v>7589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7589</v>
      </c>
      <c r="X6" s="22">
        <v>9771</v>
      </c>
      <c r="Y6" s="22">
        <v>-2182</v>
      </c>
      <c r="Z6" s="23">
        <v>-22.331388803602497</v>
      </c>
      <c r="AA6" s="20">
        <v>39078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97749887</v>
      </c>
      <c r="D8" s="20"/>
      <c r="E8" s="21">
        <v>94205886</v>
      </c>
      <c r="F8" s="22">
        <v>94205886</v>
      </c>
      <c r="G8" s="22">
        <v>8777660</v>
      </c>
      <c r="H8" s="22">
        <v>9179050</v>
      </c>
      <c r="I8" s="22">
        <v>8528194</v>
      </c>
      <c r="J8" s="22">
        <v>26484904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26484904</v>
      </c>
      <c r="X8" s="22">
        <v>23551473</v>
      </c>
      <c r="Y8" s="22">
        <v>2933431</v>
      </c>
      <c r="Z8" s="23">
        <v>12.455403532509409</v>
      </c>
      <c r="AA8" s="20">
        <v>94205886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20279457</v>
      </c>
      <c r="D13" s="20"/>
      <c r="E13" s="21">
        <v>17000000</v>
      </c>
      <c r="F13" s="22">
        <v>17000000</v>
      </c>
      <c r="G13" s="22">
        <v>1852759</v>
      </c>
      <c r="H13" s="22">
        <v>1874587</v>
      </c>
      <c r="I13" s="22">
        <v>1882138</v>
      </c>
      <c r="J13" s="22">
        <v>5609484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5609484</v>
      </c>
      <c r="X13" s="22">
        <v>4250001</v>
      </c>
      <c r="Y13" s="22">
        <v>1359483</v>
      </c>
      <c r="Z13" s="23">
        <v>31.987827767569936</v>
      </c>
      <c r="AA13" s="20">
        <v>17000000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118060315</v>
      </c>
      <c r="D32" s="29">
        <f t="shared" ref="D32:Y32" si="0">SUM(D6:D31)</f>
        <v>0</v>
      </c>
      <c r="E32" s="30">
        <f t="shared" si="0"/>
        <v>111244964</v>
      </c>
      <c r="F32" s="31">
        <f t="shared" si="0"/>
        <v>111244964</v>
      </c>
      <c r="G32" s="31">
        <f t="shared" si="0"/>
        <v>10630419</v>
      </c>
      <c r="H32" s="31">
        <f t="shared" si="0"/>
        <v>11056333</v>
      </c>
      <c r="I32" s="31">
        <f t="shared" si="0"/>
        <v>10415225</v>
      </c>
      <c r="J32" s="31">
        <f t="shared" si="0"/>
        <v>32101977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32101977</v>
      </c>
      <c r="X32" s="31">
        <f t="shared" si="0"/>
        <v>27811245</v>
      </c>
      <c r="Y32" s="31">
        <f t="shared" si="0"/>
        <v>4290732</v>
      </c>
      <c r="Z32" s="32">
        <f>+IF(X32&lt;&gt;0,+(Y32/X32)*100,0)</f>
        <v>15.428047180196355</v>
      </c>
      <c r="AA32" s="29">
        <f>SUM(AA6:AA31)</f>
        <v>111244964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11779685</v>
      </c>
      <c r="D34" s="20"/>
      <c r="E34" s="21">
        <v>20850099</v>
      </c>
      <c r="F34" s="22">
        <v>20850099</v>
      </c>
      <c r="G34" s="22">
        <v>1034644</v>
      </c>
      <c r="H34" s="22">
        <v>1030202</v>
      </c>
      <c r="I34" s="22">
        <v>1011972</v>
      </c>
      <c r="J34" s="22">
        <v>3076818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3076818</v>
      </c>
      <c r="X34" s="22">
        <v>5212527</v>
      </c>
      <c r="Y34" s="22">
        <v>-2135709</v>
      </c>
      <c r="Z34" s="23">
        <v>-40.972622300085924</v>
      </c>
      <c r="AA34" s="20">
        <v>20850099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9816</v>
      </c>
      <c r="D37" s="20"/>
      <c r="E37" s="21">
        <v>344616</v>
      </c>
      <c r="F37" s="22">
        <v>344616</v>
      </c>
      <c r="G37" s="22"/>
      <c r="H37" s="22">
        <v>513</v>
      </c>
      <c r="I37" s="22">
        <v>10175</v>
      </c>
      <c r="J37" s="22">
        <v>10688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10688</v>
      </c>
      <c r="X37" s="22">
        <v>86154</v>
      </c>
      <c r="Y37" s="22">
        <v>-75466</v>
      </c>
      <c r="Z37" s="23">
        <v>-87.594307867307379</v>
      </c>
      <c r="AA37" s="20">
        <v>344616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7500000</v>
      </c>
      <c r="Y38" s="22">
        <v>-7500000</v>
      </c>
      <c r="Z38" s="23">
        <v>-100</v>
      </c>
      <c r="AA38" s="20">
        <v>30000000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39347536</v>
      </c>
      <c r="D41" s="20"/>
      <c r="E41" s="21">
        <v>23950777</v>
      </c>
      <c r="F41" s="22">
        <v>23950777</v>
      </c>
      <c r="G41" s="22">
        <v>360241</v>
      </c>
      <c r="H41" s="22">
        <v>5786977</v>
      </c>
      <c r="I41" s="22">
        <v>1402294</v>
      </c>
      <c r="J41" s="22">
        <v>7549512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7549512</v>
      </c>
      <c r="X41" s="22">
        <v>5987694</v>
      </c>
      <c r="Y41" s="22">
        <v>1561818</v>
      </c>
      <c r="Z41" s="23">
        <v>26.083797869430203</v>
      </c>
      <c r="AA41" s="20">
        <v>23950777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3486</v>
      </c>
      <c r="D44" s="20"/>
      <c r="E44" s="21">
        <v>20000</v>
      </c>
      <c r="F44" s="22">
        <v>20000</v>
      </c>
      <c r="G44" s="22"/>
      <c r="H44" s="22">
        <v>50800</v>
      </c>
      <c r="I44" s="22">
        <v>241150</v>
      </c>
      <c r="J44" s="22">
        <v>291950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291950</v>
      </c>
      <c r="X44" s="22">
        <v>4998</v>
      </c>
      <c r="Y44" s="22">
        <v>286952</v>
      </c>
      <c r="Z44" s="23">
        <v>5741.3365346138453</v>
      </c>
      <c r="AA44" s="20">
        <v>20000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51140523</v>
      </c>
      <c r="D47" s="29">
        <f t="shared" ref="D47:Y47" si="1">SUM(D34:D46)</f>
        <v>0</v>
      </c>
      <c r="E47" s="30">
        <f t="shared" si="1"/>
        <v>75165492</v>
      </c>
      <c r="F47" s="31">
        <f t="shared" si="1"/>
        <v>75165492</v>
      </c>
      <c r="G47" s="31">
        <f t="shared" si="1"/>
        <v>1394885</v>
      </c>
      <c r="H47" s="31">
        <f t="shared" si="1"/>
        <v>6868492</v>
      </c>
      <c r="I47" s="31">
        <f t="shared" si="1"/>
        <v>2665591</v>
      </c>
      <c r="J47" s="31">
        <f t="shared" si="1"/>
        <v>10928968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10928968</v>
      </c>
      <c r="X47" s="31">
        <f t="shared" si="1"/>
        <v>18791373</v>
      </c>
      <c r="Y47" s="31">
        <f t="shared" si="1"/>
        <v>-7862405</v>
      </c>
      <c r="Z47" s="32">
        <f>+IF(X47&lt;&gt;0,+(Y47/X47)*100,0)</f>
        <v>-41.840503086176831</v>
      </c>
      <c r="AA47" s="29">
        <f>SUM(AA34:AA46)</f>
        <v>75165492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66919792</v>
      </c>
      <c r="D48" s="39">
        <f t="shared" si="2"/>
        <v>0</v>
      </c>
      <c r="E48" s="40">
        <f t="shared" si="2"/>
        <v>36079472</v>
      </c>
      <c r="F48" s="41">
        <f t="shared" si="2"/>
        <v>36079472</v>
      </c>
      <c r="G48" s="41">
        <f t="shared" si="2"/>
        <v>9235534</v>
      </c>
      <c r="H48" s="41">
        <f t="shared" si="2"/>
        <v>4187841</v>
      </c>
      <c r="I48" s="41">
        <f t="shared" si="2"/>
        <v>7749634</v>
      </c>
      <c r="J48" s="41">
        <f t="shared" si="2"/>
        <v>21173009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21173009</v>
      </c>
      <c r="X48" s="41">
        <f t="shared" si="2"/>
        <v>9019872</v>
      </c>
      <c r="Y48" s="41">
        <f t="shared" si="2"/>
        <v>12153137</v>
      </c>
      <c r="Z48" s="42">
        <f>+IF(X48&lt;&gt;0,+(Y48/X48)*100,0)</f>
        <v>134.73735547466751</v>
      </c>
      <c r="AA48" s="39">
        <f>+AA32-AA47</f>
        <v>36079472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66919792</v>
      </c>
      <c r="D51" s="48">
        <f t="shared" si="3"/>
        <v>0</v>
      </c>
      <c r="E51" s="49">
        <f t="shared" si="3"/>
        <v>36079472</v>
      </c>
      <c r="F51" s="50">
        <f t="shared" si="3"/>
        <v>36079472</v>
      </c>
      <c r="G51" s="50">
        <f t="shared" si="3"/>
        <v>9235534</v>
      </c>
      <c r="H51" s="50">
        <f t="shared" si="3"/>
        <v>4187841</v>
      </c>
      <c r="I51" s="50">
        <f t="shared" si="3"/>
        <v>7749634</v>
      </c>
      <c r="J51" s="50">
        <f t="shared" si="3"/>
        <v>21173009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21173009</v>
      </c>
      <c r="X51" s="50">
        <f t="shared" si="3"/>
        <v>9019872</v>
      </c>
      <c r="Y51" s="50">
        <f t="shared" si="3"/>
        <v>12153137</v>
      </c>
      <c r="Z51" s="51">
        <f>+IF(X51&lt;&gt;0,+(Y51/X51)*100,0)</f>
        <v>134.73735547466751</v>
      </c>
      <c r="AA51" s="48">
        <f>SUM(AA48:AA50)</f>
        <v>36079472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66919792</v>
      </c>
      <c r="D53" s="54">
        <f>+D51-D52</f>
        <v>0</v>
      </c>
      <c r="E53" s="55">
        <f t="shared" si="4"/>
        <v>36079472</v>
      </c>
      <c r="F53" s="56">
        <f t="shared" si="4"/>
        <v>36079472</v>
      </c>
      <c r="G53" s="56">
        <f t="shared" si="4"/>
        <v>9235534</v>
      </c>
      <c r="H53" s="56">
        <f t="shared" si="4"/>
        <v>4187841</v>
      </c>
      <c r="I53" s="56">
        <f t="shared" si="4"/>
        <v>7749634</v>
      </c>
      <c r="J53" s="56">
        <f t="shared" si="4"/>
        <v>21173009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21173009</v>
      </c>
      <c r="X53" s="56">
        <f t="shared" si="4"/>
        <v>9019872</v>
      </c>
      <c r="Y53" s="56">
        <f t="shared" si="4"/>
        <v>12153137</v>
      </c>
      <c r="Z53" s="57">
        <f>+IF(X53&lt;&gt;0,+(Y53/X53)*100,0)</f>
        <v>134.73735547466751</v>
      </c>
      <c r="AA53" s="54">
        <f>+AA51-AA52</f>
        <v>36079472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66919792</v>
      </c>
      <c r="D56" s="48">
        <f>SUM(D53:D55)</f>
        <v>0</v>
      </c>
      <c r="E56" s="49">
        <f t="shared" si="5"/>
        <v>36079472</v>
      </c>
      <c r="F56" s="50">
        <f t="shared" si="5"/>
        <v>36079472</v>
      </c>
      <c r="G56" s="50">
        <f t="shared" si="5"/>
        <v>9235534</v>
      </c>
      <c r="H56" s="50">
        <f t="shared" si="5"/>
        <v>4187841</v>
      </c>
      <c r="I56" s="50">
        <f t="shared" si="5"/>
        <v>7749634</v>
      </c>
      <c r="J56" s="50">
        <f t="shared" si="5"/>
        <v>21173009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21173009</v>
      </c>
      <c r="X56" s="50">
        <f t="shared" si="5"/>
        <v>9019872</v>
      </c>
      <c r="Y56" s="50">
        <f t="shared" si="5"/>
        <v>12153137</v>
      </c>
      <c r="Z56" s="51">
        <f>+IF(X56&lt;&gt;0,+(Y56/X56)*100,0)</f>
        <v>134.73735547466751</v>
      </c>
      <c r="AA56" s="48">
        <f>SUM(AA53:AA55)</f>
        <v>36079472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66919792</v>
      </c>
      <c r="D59" s="65">
        <f>SUM(D56:D58)</f>
        <v>0</v>
      </c>
      <c r="E59" s="66">
        <f t="shared" si="6"/>
        <v>36079472</v>
      </c>
      <c r="F59" s="67">
        <f t="shared" si="6"/>
        <v>36079472</v>
      </c>
      <c r="G59" s="67">
        <f t="shared" si="6"/>
        <v>9235534</v>
      </c>
      <c r="H59" s="67">
        <f t="shared" si="6"/>
        <v>4187841</v>
      </c>
      <c r="I59" s="67">
        <f t="shared" si="6"/>
        <v>7749634</v>
      </c>
      <c r="J59" s="67">
        <f t="shared" si="6"/>
        <v>21173009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21173009</v>
      </c>
      <c r="X59" s="67">
        <f t="shared" si="6"/>
        <v>9019872</v>
      </c>
      <c r="Y59" s="67">
        <f t="shared" si="6"/>
        <v>12153137</v>
      </c>
      <c r="Z59" s="68">
        <f>+IF(X59&lt;&gt;0,+(Y59/X59)*100,0)</f>
        <v>134.73735547466751</v>
      </c>
      <c r="AA59" s="65">
        <f>SUM(AA56:AA58)</f>
        <v>36079472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156946550</v>
      </c>
      <c r="D8" s="20"/>
      <c r="E8" s="21">
        <v>166674104</v>
      </c>
      <c r="F8" s="22">
        <v>166674104</v>
      </c>
      <c r="G8" s="22">
        <v>13810578</v>
      </c>
      <c r="H8" s="22">
        <v>13690606</v>
      </c>
      <c r="I8" s="22">
        <v>13691560</v>
      </c>
      <c r="J8" s="22">
        <v>41192744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41192744</v>
      </c>
      <c r="X8" s="22">
        <v>42002277</v>
      </c>
      <c r="Y8" s="22">
        <v>-809533</v>
      </c>
      <c r="Z8" s="23">
        <v>-1.9273550336330576</v>
      </c>
      <c r="AA8" s="20">
        <v>166674104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191060</v>
      </c>
      <c r="D10" s="20"/>
      <c r="E10" s="21">
        <v>250000</v>
      </c>
      <c r="F10" s="22">
        <v>250000</v>
      </c>
      <c r="G10" s="22"/>
      <c r="H10" s="22">
        <v>-1315</v>
      </c>
      <c r="I10" s="22"/>
      <c r="J10" s="22">
        <v>-1315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-1315</v>
      </c>
      <c r="X10" s="22">
        <v>104026</v>
      </c>
      <c r="Y10" s="22">
        <v>-105341</v>
      </c>
      <c r="Z10" s="23">
        <v>-101.26410705016053</v>
      </c>
      <c r="AA10" s="20">
        <v>250000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3513454</v>
      </c>
      <c r="D13" s="20"/>
      <c r="E13" s="21">
        <v>3311029</v>
      </c>
      <c r="F13" s="22">
        <v>3311029</v>
      </c>
      <c r="G13" s="22">
        <v>324036</v>
      </c>
      <c r="H13" s="22">
        <v>318685</v>
      </c>
      <c r="I13" s="22">
        <v>322134</v>
      </c>
      <c r="J13" s="22">
        <v>964855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964855</v>
      </c>
      <c r="X13" s="22">
        <v>868811</v>
      </c>
      <c r="Y13" s="22">
        <v>96044</v>
      </c>
      <c r="Z13" s="23">
        <v>11.054648249158907</v>
      </c>
      <c r="AA13" s="20">
        <v>3311029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4531020</v>
      </c>
      <c r="D19" s="20"/>
      <c r="E19" s="21">
        <v>5000</v>
      </c>
      <c r="F19" s="22">
        <v>5000</v>
      </c>
      <c r="G19" s="22"/>
      <c r="H19" s="22"/>
      <c r="I19" s="22">
        <v>75</v>
      </c>
      <c r="J19" s="22">
        <v>75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75</v>
      </c>
      <c r="X19" s="22">
        <v>2516</v>
      </c>
      <c r="Y19" s="22">
        <v>-2441</v>
      </c>
      <c r="Z19" s="23">
        <v>-97.019077901430833</v>
      </c>
      <c r="AA19" s="20">
        <v>5000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>
        <v>86193261</v>
      </c>
      <c r="F22" s="22">
        <v>86288609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11017336</v>
      </c>
      <c r="Y22" s="22">
        <v>-11017336</v>
      </c>
      <c r="Z22" s="23">
        <v>-100</v>
      </c>
      <c r="AA22" s="20">
        <v>86288609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35292362</v>
      </c>
      <c r="D25" s="20"/>
      <c r="E25" s="21">
        <v>45356571</v>
      </c>
      <c r="F25" s="22">
        <v>45356571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14898004</v>
      </c>
      <c r="Y25" s="22">
        <v>-14898004</v>
      </c>
      <c r="Z25" s="23">
        <v>-100</v>
      </c>
      <c r="AA25" s="20">
        <v>45356571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200474446</v>
      </c>
      <c r="D32" s="29">
        <f t="shared" ref="D32:Y32" si="0">SUM(D6:D31)</f>
        <v>0</v>
      </c>
      <c r="E32" s="30">
        <f t="shared" si="0"/>
        <v>301789965</v>
      </c>
      <c r="F32" s="31">
        <f t="shared" si="0"/>
        <v>301885313</v>
      </c>
      <c r="G32" s="31">
        <f t="shared" si="0"/>
        <v>14134614</v>
      </c>
      <c r="H32" s="31">
        <f t="shared" si="0"/>
        <v>14007976</v>
      </c>
      <c r="I32" s="31">
        <f t="shared" si="0"/>
        <v>14013769</v>
      </c>
      <c r="J32" s="31">
        <f t="shared" si="0"/>
        <v>42156359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42156359</v>
      </c>
      <c r="X32" s="31">
        <f t="shared" si="0"/>
        <v>68892970</v>
      </c>
      <c r="Y32" s="31">
        <f t="shared" si="0"/>
        <v>-26736611</v>
      </c>
      <c r="Z32" s="32">
        <f>+IF(X32&lt;&gt;0,+(Y32/X32)*100,0)</f>
        <v>-38.808910401162848</v>
      </c>
      <c r="AA32" s="29">
        <f>SUM(AA6:AA31)</f>
        <v>301885313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44144602</v>
      </c>
      <c r="D34" s="20"/>
      <c r="E34" s="21">
        <v>49337014</v>
      </c>
      <c r="F34" s="22">
        <v>49337014</v>
      </c>
      <c r="G34" s="22">
        <v>3661960</v>
      </c>
      <c r="H34" s="22">
        <v>3600717</v>
      </c>
      <c r="I34" s="22">
        <v>4038060</v>
      </c>
      <c r="J34" s="22">
        <v>11300737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11300737</v>
      </c>
      <c r="X34" s="22">
        <v>11634693</v>
      </c>
      <c r="Y34" s="22">
        <v>-333956</v>
      </c>
      <c r="Z34" s="23">
        <v>-2.8703464715399023</v>
      </c>
      <c r="AA34" s="20">
        <v>49337014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1900443</v>
      </c>
      <c r="D37" s="20"/>
      <c r="E37" s="21">
        <v>2030071</v>
      </c>
      <c r="F37" s="22">
        <v>2030071</v>
      </c>
      <c r="G37" s="22">
        <v>18895</v>
      </c>
      <c r="H37" s="22">
        <v>187199</v>
      </c>
      <c r="I37" s="22">
        <v>80028</v>
      </c>
      <c r="J37" s="22">
        <v>286122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286122</v>
      </c>
      <c r="X37" s="22">
        <v>507315</v>
      </c>
      <c r="Y37" s="22">
        <v>-221193</v>
      </c>
      <c r="Z37" s="23">
        <v>-43.600721445255907</v>
      </c>
      <c r="AA37" s="20">
        <v>2030071</v>
      </c>
    </row>
    <row r="38" spans="1:27" ht="13.5" x14ac:dyDescent="0.25">
      <c r="A38" s="19" t="s">
        <v>64</v>
      </c>
      <c r="B38" s="15" t="s">
        <v>32</v>
      </c>
      <c r="C38" s="20">
        <v>2334390</v>
      </c>
      <c r="D38" s="20"/>
      <c r="E38" s="21">
        <v>6666131</v>
      </c>
      <c r="F38" s="22">
        <v>6666131</v>
      </c>
      <c r="G38" s="22">
        <v>555580</v>
      </c>
      <c r="H38" s="22">
        <v>555580</v>
      </c>
      <c r="I38" s="22">
        <v>555580</v>
      </c>
      <c r="J38" s="22">
        <v>1666740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1666740</v>
      </c>
      <c r="X38" s="22">
        <v>1666533</v>
      </c>
      <c r="Y38" s="22">
        <v>207</v>
      </c>
      <c r="Z38" s="23">
        <v>1.2420996163892343E-2</v>
      </c>
      <c r="AA38" s="20">
        <v>6666131</v>
      </c>
    </row>
    <row r="39" spans="1:27" ht="13.5" x14ac:dyDescent="0.25">
      <c r="A39" s="19" t="s">
        <v>65</v>
      </c>
      <c r="B39" s="15" t="s">
        <v>32</v>
      </c>
      <c r="C39" s="20">
        <v>23777335</v>
      </c>
      <c r="D39" s="20"/>
      <c r="E39" s="21">
        <v>26393971</v>
      </c>
      <c r="F39" s="22">
        <v>26393971</v>
      </c>
      <c r="G39" s="22"/>
      <c r="H39" s="22">
        <v>4398998</v>
      </c>
      <c r="I39" s="22">
        <v>2199499</v>
      </c>
      <c r="J39" s="22">
        <v>6598497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6598497</v>
      </c>
      <c r="X39" s="22"/>
      <c r="Y39" s="22">
        <v>6598497</v>
      </c>
      <c r="Z39" s="23"/>
      <c r="AA39" s="20">
        <v>26393971</v>
      </c>
    </row>
    <row r="40" spans="1:27" ht="13.5" x14ac:dyDescent="0.25">
      <c r="A40" s="19" t="s">
        <v>40</v>
      </c>
      <c r="B40" s="15" t="s">
        <v>32</v>
      </c>
      <c r="C40" s="20">
        <v>39420704</v>
      </c>
      <c r="D40" s="20"/>
      <c r="E40" s="21">
        <v>37293007</v>
      </c>
      <c r="F40" s="22">
        <v>37293007</v>
      </c>
      <c r="G40" s="22"/>
      <c r="H40" s="22">
        <v>6215501</v>
      </c>
      <c r="I40" s="22">
        <v>3107751</v>
      </c>
      <c r="J40" s="22">
        <v>9323252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9323252</v>
      </c>
      <c r="X40" s="22"/>
      <c r="Y40" s="22">
        <v>9323252</v>
      </c>
      <c r="Z40" s="23"/>
      <c r="AA40" s="20">
        <v>37293007</v>
      </c>
    </row>
    <row r="41" spans="1:27" ht="13.5" x14ac:dyDescent="0.25">
      <c r="A41" s="19" t="s">
        <v>66</v>
      </c>
      <c r="B41" s="15" t="s">
        <v>32</v>
      </c>
      <c r="C41" s="20">
        <v>23321910</v>
      </c>
      <c r="D41" s="20"/>
      <c r="E41" s="21">
        <v>28570601</v>
      </c>
      <c r="F41" s="22">
        <v>28370361</v>
      </c>
      <c r="G41" s="22">
        <v>3900</v>
      </c>
      <c r="H41" s="22">
        <v>884479</v>
      </c>
      <c r="I41" s="22">
        <v>1293026</v>
      </c>
      <c r="J41" s="22">
        <v>2181405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2181405</v>
      </c>
      <c r="X41" s="22">
        <v>6506432</v>
      </c>
      <c r="Y41" s="22">
        <v>-4325027</v>
      </c>
      <c r="Z41" s="23">
        <v>-66.47309923472649</v>
      </c>
      <c r="AA41" s="20">
        <v>28370361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3866976</v>
      </c>
      <c r="D43" s="20"/>
      <c r="E43" s="21">
        <v>2900000</v>
      </c>
      <c r="F43" s="22">
        <v>2900000</v>
      </c>
      <c r="G43" s="22">
        <v>1812312</v>
      </c>
      <c r="H43" s="22">
        <v>-3965</v>
      </c>
      <c r="I43" s="22">
        <v>154271</v>
      </c>
      <c r="J43" s="22">
        <v>1962618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1962618</v>
      </c>
      <c r="X43" s="22">
        <v>2400104</v>
      </c>
      <c r="Y43" s="22">
        <v>-437486</v>
      </c>
      <c r="Z43" s="23">
        <v>-18.227793462283302</v>
      </c>
      <c r="AA43" s="20">
        <v>2900000</v>
      </c>
    </row>
    <row r="44" spans="1:27" ht="13.5" x14ac:dyDescent="0.25">
      <c r="A44" s="19" t="s">
        <v>69</v>
      </c>
      <c r="B44" s="15" t="s">
        <v>32</v>
      </c>
      <c r="C44" s="20">
        <v>2339732</v>
      </c>
      <c r="D44" s="20"/>
      <c r="E44" s="21">
        <v>1030613</v>
      </c>
      <c r="F44" s="22">
        <v>1330853</v>
      </c>
      <c r="G44" s="22">
        <v>93201</v>
      </c>
      <c r="H44" s="22">
        <v>210723</v>
      </c>
      <c r="I44" s="22">
        <v>63758</v>
      </c>
      <c r="J44" s="22">
        <v>367682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367682</v>
      </c>
      <c r="X44" s="22">
        <v>332712</v>
      </c>
      <c r="Y44" s="22">
        <v>34970</v>
      </c>
      <c r="Z44" s="23">
        <v>10.51059174300897</v>
      </c>
      <c r="AA44" s="20">
        <v>1330853</v>
      </c>
    </row>
    <row r="45" spans="1:27" ht="13.5" x14ac:dyDescent="0.25">
      <c r="A45" s="19" t="s">
        <v>70</v>
      </c>
      <c r="B45" s="15" t="s">
        <v>32</v>
      </c>
      <c r="C45" s="20">
        <v>1337483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142443575</v>
      </c>
      <c r="D47" s="29">
        <f t="shared" ref="D47:Y47" si="1">SUM(D34:D46)</f>
        <v>0</v>
      </c>
      <c r="E47" s="30">
        <f t="shared" si="1"/>
        <v>154221408</v>
      </c>
      <c r="F47" s="31">
        <f t="shared" si="1"/>
        <v>154321408</v>
      </c>
      <c r="G47" s="31">
        <f t="shared" si="1"/>
        <v>6145848</v>
      </c>
      <c r="H47" s="31">
        <f t="shared" si="1"/>
        <v>16049232</v>
      </c>
      <c r="I47" s="31">
        <f t="shared" si="1"/>
        <v>11491973</v>
      </c>
      <c r="J47" s="31">
        <f t="shared" si="1"/>
        <v>33687053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33687053</v>
      </c>
      <c r="X47" s="31">
        <f t="shared" si="1"/>
        <v>23047789</v>
      </c>
      <c r="Y47" s="31">
        <f t="shared" si="1"/>
        <v>10639264</v>
      </c>
      <c r="Z47" s="32">
        <f>+IF(X47&lt;&gt;0,+(Y47/X47)*100,0)</f>
        <v>46.161755472509746</v>
      </c>
      <c r="AA47" s="29">
        <f>SUM(AA34:AA46)</f>
        <v>154321408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58030871</v>
      </c>
      <c r="D48" s="39">
        <f t="shared" si="2"/>
        <v>0</v>
      </c>
      <c r="E48" s="40">
        <f t="shared" si="2"/>
        <v>147568557</v>
      </c>
      <c r="F48" s="41">
        <f t="shared" si="2"/>
        <v>147563905</v>
      </c>
      <c r="G48" s="41">
        <f t="shared" si="2"/>
        <v>7988766</v>
      </c>
      <c r="H48" s="41">
        <f t="shared" si="2"/>
        <v>-2041256</v>
      </c>
      <c r="I48" s="41">
        <f t="shared" si="2"/>
        <v>2521796</v>
      </c>
      <c r="J48" s="41">
        <f t="shared" si="2"/>
        <v>8469306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8469306</v>
      </c>
      <c r="X48" s="41">
        <f t="shared" si="2"/>
        <v>45845181</v>
      </c>
      <c r="Y48" s="41">
        <f t="shared" si="2"/>
        <v>-37375875</v>
      </c>
      <c r="Z48" s="42">
        <f>+IF(X48&lt;&gt;0,+(Y48/X48)*100,0)</f>
        <v>-81.526289535207638</v>
      </c>
      <c r="AA48" s="39">
        <f>+AA32-AA47</f>
        <v>147563905</v>
      </c>
    </row>
    <row r="49" spans="1:27" ht="25.5" x14ac:dyDescent="0.25">
      <c r="A49" s="43" t="s">
        <v>74</v>
      </c>
      <c r="B49" s="15" t="s">
        <v>32</v>
      </c>
      <c r="C49" s="20">
        <v>348925997</v>
      </c>
      <c r="D49" s="20"/>
      <c r="E49" s="21">
        <v>574621739</v>
      </c>
      <c r="F49" s="22">
        <v>575257391</v>
      </c>
      <c r="G49" s="22">
        <v>487695</v>
      </c>
      <c r="H49" s="22">
        <v>1004162</v>
      </c>
      <c r="I49" s="22">
        <v>10101646</v>
      </c>
      <c r="J49" s="22">
        <v>11593503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11593503</v>
      </c>
      <c r="X49" s="22">
        <v>23335210</v>
      </c>
      <c r="Y49" s="22">
        <v>-11741707</v>
      </c>
      <c r="Z49" s="23">
        <v>-50.317554459548461</v>
      </c>
      <c r="AA49" s="20">
        <v>575257391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406956868</v>
      </c>
      <c r="D51" s="48">
        <f t="shared" si="3"/>
        <v>0</v>
      </c>
      <c r="E51" s="49">
        <f t="shared" si="3"/>
        <v>722190296</v>
      </c>
      <c r="F51" s="50">
        <f t="shared" si="3"/>
        <v>722821296</v>
      </c>
      <c r="G51" s="50">
        <f t="shared" si="3"/>
        <v>8476461</v>
      </c>
      <c r="H51" s="50">
        <f t="shared" si="3"/>
        <v>-1037094</v>
      </c>
      <c r="I51" s="50">
        <f t="shared" si="3"/>
        <v>12623442</v>
      </c>
      <c r="J51" s="50">
        <f t="shared" si="3"/>
        <v>20062809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20062809</v>
      </c>
      <c r="X51" s="50">
        <f t="shared" si="3"/>
        <v>69180391</v>
      </c>
      <c r="Y51" s="50">
        <f t="shared" si="3"/>
        <v>-49117582</v>
      </c>
      <c r="Z51" s="51">
        <f>+IF(X51&lt;&gt;0,+(Y51/X51)*100,0)</f>
        <v>-70.999283597573196</v>
      </c>
      <c r="AA51" s="48">
        <f>SUM(AA48:AA50)</f>
        <v>722821296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406956868</v>
      </c>
      <c r="D53" s="54">
        <f>+D51-D52</f>
        <v>0</v>
      </c>
      <c r="E53" s="55">
        <f t="shared" si="4"/>
        <v>722190296</v>
      </c>
      <c r="F53" s="56">
        <f t="shared" si="4"/>
        <v>722821296</v>
      </c>
      <c r="G53" s="56">
        <f t="shared" si="4"/>
        <v>8476461</v>
      </c>
      <c r="H53" s="56">
        <f t="shared" si="4"/>
        <v>-1037094</v>
      </c>
      <c r="I53" s="56">
        <f t="shared" si="4"/>
        <v>12623442</v>
      </c>
      <c r="J53" s="56">
        <f t="shared" si="4"/>
        <v>20062809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20062809</v>
      </c>
      <c r="X53" s="56">
        <f t="shared" si="4"/>
        <v>69180391</v>
      </c>
      <c r="Y53" s="56">
        <f t="shared" si="4"/>
        <v>-49117582</v>
      </c>
      <c r="Z53" s="57">
        <f>+IF(X53&lt;&gt;0,+(Y53/X53)*100,0)</f>
        <v>-70.999283597573196</v>
      </c>
      <c r="AA53" s="54">
        <f>+AA51-AA52</f>
        <v>722821296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406956868</v>
      </c>
      <c r="D56" s="48">
        <f>SUM(D53:D55)</f>
        <v>0</v>
      </c>
      <c r="E56" s="49">
        <f t="shared" si="5"/>
        <v>722190296</v>
      </c>
      <c r="F56" s="50">
        <f t="shared" si="5"/>
        <v>722821296</v>
      </c>
      <c r="G56" s="50">
        <f t="shared" si="5"/>
        <v>8476461</v>
      </c>
      <c r="H56" s="50">
        <f t="shared" si="5"/>
        <v>-1037094</v>
      </c>
      <c r="I56" s="50">
        <f t="shared" si="5"/>
        <v>12623442</v>
      </c>
      <c r="J56" s="50">
        <f t="shared" si="5"/>
        <v>20062809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20062809</v>
      </c>
      <c r="X56" s="50">
        <f t="shared" si="5"/>
        <v>69180391</v>
      </c>
      <c r="Y56" s="50">
        <f t="shared" si="5"/>
        <v>-49117582</v>
      </c>
      <c r="Z56" s="51">
        <f>+IF(X56&lt;&gt;0,+(Y56/X56)*100,0)</f>
        <v>-70.999283597573196</v>
      </c>
      <c r="AA56" s="48">
        <f>SUM(AA53:AA55)</f>
        <v>722821296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406956868</v>
      </c>
      <c r="D59" s="65">
        <f>SUM(D56:D58)</f>
        <v>0</v>
      </c>
      <c r="E59" s="66">
        <f t="shared" si="6"/>
        <v>722190296</v>
      </c>
      <c r="F59" s="67">
        <f t="shared" si="6"/>
        <v>722821296</v>
      </c>
      <c r="G59" s="67">
        <f t="shared" si="6"/>
        <v>8476461</v>
      </c>
      <c r="H59" s="67">
        <f t="shared" si="6"/>
        <v>-1037094</v>
      </c>
      <c r="I59" s="67">
        <f t="shared" si="6"/>
        <v>12623442</v>
      </c>
      <c r="J59" s="67">
        <f t="shared" si="6"/>
        <v>20062809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20062809</v>
      </c>
      <c r="X59" s="67">
        <f t="shared" si="6"/>
        <v>69180391</v>
      </c>
      <c r="Y59" s="67">
        <f t="shared" si="6"/>
        <v>-49117582</v>
      </c>
      <c r="Z59" s="68">
        <f>+IF(X59&lt;&gt;0,+(Y59/X59)*100,0)</f>
        <v>-70.999283597573196</v>
      </c>
      <c r="AA59" s="65">
        <f>SUM(AA56:AA58)</f>
        <v>722821296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114951742</v>
      </c>
      <c r="D8" s="20"/>
      <c r="E8" s="21">
        <v>122771630</v>
      </c>
      <c r="F8" s="22">
        <v>122771630</v>
      </c>
      <c r="G8" s="22">
        <v>15490065</v>
      </c>
      <c r="H8" s="22">
        <v>9140686</v>
      </c>
      <c r="I8" s="22">
        <v>11151833</v>
      </c>
      <c r="J8" s="22">
        <v>35782584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35782584</v>
      </c>
      <c r="X8" s="22">
        <v>31230499</v>
      </c>
      <c r="Y8" s="22">
        <v>4552085</v>
      </c>
      <c r="Z8" s="23">
        <v>14.575767745497759</v>
      </c>
      <c r="AA8" s="20">
        <v>122771630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3027593</v>
      </c>
      <c r="D13" s="20"/>
      <c r="E13" s="21">
        <v>2462598</v>
      </c>
      <c r="F13" s="22">
        <v>2462598</v>
      </c>
      <c r="G13" s="22">
        <v>276414</v>
      </c>
      <c r="H13" s="22">
        <v>279757</v>
      </c>
      <c r="I13" s="22">
        <v>291005</v>
      </c>
      <c r="J13" s="22">
        <v>847176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847176</v>
      </c>
      <c r="X13" s="22">
        <v>699976</v>
      </c>
      <c r="Y13" s="22">
        <v>147200</v>
      </c>
      <c r="Z13" s="23">
        <v>21.029292432883413</v>
      </c>
      <c r="AA13" s="20">
        <v>2462598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5445824</v>
      </c>
      <c r="D19" s="20"/>
      <c r="E19" s="21">
        <v>9612669</v>
      </c>
      <c r="F19" s="22">
        <v>9612669</v>
      </c>
      <c r="G19" s="22">
        <v>481678</v>
      </c>
      <c r="H19" s="22">
        <v>870865</v>
      </c>
      <c r="I19" s="22"/>
      <c r="J19" s="22">
        <v>1352543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1352543</v>
      </c>
      <c r="X19" s="22">
        <v>2900414</v>
      </c>
      <c r="Y19" s="22">
        <v>-1547871</v>
      </c>
      <c r="Z19" s="23">
        <v>-53.367243434902747</v>
      </c>
      <c r="AA19" s="20">
        <v>9612669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46576574</v>
      </c>
      <c r="D25" s="20"/>
      <c r="E25" s="21">
        <v>24672181</v>
      </c>
      <c r="F25" s="22">
        <v>24672181</v>
      </c>
      <c r="G25" s="22">
        <v>9779696</v>
      </c>
      <c r="H25" s="22"/>
      <c r="I25" s="22"/>
      <c r="J25" s="22">
        <v>9779696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9779696</v>
      </c>
      <c r="X25" s="22">
        <v>3659348</v>
      </c>
      <c r="Y25" s="22">
        <v>6120348</v>
      </c>
      <c r="Z25" s="23">
        <v>167.25241764379882</v>
      </c>
      <c r="AA25" s="20">
        <v>24672181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170001733</v>
      </c>
      <c r="D32" s="29">
        <f t="shared" ref="D32:Y32" si="0">SUM(D6:D31)</f>
        <v>0</v>
      </c>
      <c r="E32" s="30">
        <f t="shared" si="0"/>
        <v>159519078</v>
      </c>
      <c r="F32" s="31">
        <f t="shared" si="0"/>
        <v>159519078</v>
      </c>
      <c r="G32" s="31">
        <f t="shared" si="0"/>
        <v>26027853</v>
      </c>
      <c r="H32" s="31">
        <f t="shared" si="0"/>
        <v>10291308</v>
      </c>
      <c r="I32" s="31">
        <f t="shared" si="0"/>
        <v>11442838</v>
      </c>
      <c r="J32" s="31">
        <f t="shared" si="0"/>
        <v>47761999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47761999</v>
      </c>
      <c r="X32" s="31">
        <f t="shared" si="0"/>
        <v>38490237</v>
      </c>
      <c r="Y32" s="31">
        <f t="shared" si="0"/>
        <v>9271762</v>
      </c>
      <c r="Z32" s="32">
        <f>+IF(X32&lt;&gt;0,+(Y32/X32)*100,0)</f>
        <v>24.088607196676914</v>
      </c>
      <c r="AA32" s="29">
        <f>SUM(AA6:AA31)</f>
        <v>159519078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48346436</v>
      </c>
      <c r="D34" s="20"/>
      <c r="E34" s="21">
        <v>60939344</v>
      </c>
      <c r="F34" s="22">
        <v>60939344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14549493</v>
      </c>
      <c r="Y34" s="22">
        <v>-14549493</v>
      </c>
      <c r="Z34" s="23">
        <v>-100</v>
      </c>
      <c r="AA34" s="20">
        <v>60939344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14546628</v>
      </c>
      <c r="D37" s="20"/>
      <c r="E37" s="21">
        <v>13292726</v>
      </c>
      <c r="F37" s="22">
        <v>13292726</v>
      </c>
      <c r="G37" s="22">
        <v>167842</v>
      </c>
      <c r="H37" s="22">
        <v>633629</v>
      </c>
      <c r="I37" s="22">
        <v>578072</v>
      </c>
      <c r="J37" s="22">
        <v>1379543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1379543</v>
      </c>
      <c r="X37" s="22">
        <v>3256684</v>
      </c>
      <c r="Y37" s="22">
        <v>-1877141</v>
      </c>
      <c r="Z37" s="23">
        <v>-57.639642040799785</v>
      </c>
      <c r="AA37" s="20">
        <v>13292726</v>
      </c>
    </row>
    <row r="38" spans="1:27" ht="13.5" x14ac:dyDescent="0.25">
      <c r="A38" s="19" t="s">
        <v>64</v>
      </c>
      <c r="B38" s="15" t="s">
        <v>32</v>
      </c>
      <c r="C38" s="20">
        <v>7153750</v>
      </c>
      <c r="D38" s="20"/>
      <c r="E38" s="21">
        <v>6059083</v>
      </c>
      <c r="F38" s="22">
        <v>6059083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6059083</v>
      </c>
    </row>
    <row r="39" spans="1:27" ht="13.5" x14ac:dyDescent="0.25">
      <c r="A39" s="19" t="s">
        <v>65</v>
      </c>
      <c r="B39" s="15" t="s">
        <v>32</v>
      </c>
      <c r="C39" s="20">
        <v>32616485</v>
      </c>
      <c r="D39" s="20"/>
      <c r="E39" s="21">
        <v>66257492</v>
      </c>
      <c r="F39" s="22">
        <v>66257492</v>
      </c>
      <c r="G39" s="22"/>
      <c r="H39" s="22">
        <v>7086929</v>
      </c>
      <c r="I39" s="22"/>
      <c r="J39" s="22">
        <v>7086929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7086929</v>
      </c>
      <c r="X39" s="22"/>
      <c r="Y39" s="22">
        <v>7086929</v>
      </c>
      <c r="Z39" s="23"/>
      <c r="AA39" s="20">
        <v>66257492</v>
      </c>
    </row>
    <row r="40" spans="1:27" ht="13.5" x14ac:dyDescent="0.25">
      <c r="A40" s="19" t="s">
        <v>40</v>
      </c>
      <c r="B40" s="15" t="s">
        <v>32</v>
      </c>
      <c r="C40" s="20">
        <v>25502624</v>
      </c>
      <c r="D40" s="20"/>
      <c r="E40" s="21">
        <v>22252321</v>
      </c>
      <c r="F40" s="22">
        <v>22252321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22252321</v>
      </c>
    </row>
    <row r="41" spans="1:27" ht="13.5" x14ac:dyDescent="0.25">
      <c r="A41" s="19" t="s">
        <v>66</v>
      </c>
      <c r="B41" s="15" t="s">
        <v>32</v>
      </c>
      <c r="C41" s="20">
        <v>49727179</v>
      </c>
      <c r="D41" s="20"/>
      <c r="E41" s="21">
        <v>50377465</v>
      </c>
      <c r="F41" s="22">
        <v>50377465</v>
      </c>
      <c r="G41" s="22"/>
      <c r="H41" s="22">
        <v>3045128</v>
      </c>
      <c r="I41" s="22">
        <v>2028027</v>
      </c>
      <c r="J41" s="22">
        <v>5073155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5073155</v>
      </c>
      <c r="X41" s="22">
        <v>12757633</v>
      </c>
      <c r="Y41" s="22">
        <v>-7684478</v>
      </c>
      <c r="Z41" s="23">
        <v>-60.234355385517048</v>
      </c>
      <c r="AA41" s="20">
        <v>50377465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6198</v>
      </c>
      <c r="D43" s="20"/>
      <c r="E43" s="21">
        <v>878924</v>
      </c>
      <c r="F43" s="22">
        <v>878924</v>
      </c>
      <c r="G43" s="22"/>
      <c r="H43" s="22">
        <v>73627</v>
      </c>
      <c r="I43" s="22">
        <v>9221</v>
      </c>
      <c r="J43" s="22">
        <v>82848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82848</v>
      </c>
      <c r="X43" s="22"/>
      <c r="Y43" s="22">
        <v>82848</v>
      </c>
      <c r="Z43" s="23"/>
      <c r="AA43" s="20">
        <v>878924</v>
      </c>
    </row>
    <row r="44" spans="1:27" ht="13.5" x14ac:dyDescent="0.25">
      <c r="A44" s="19" t="s">
        <v>69</v>
      </c>
      <c r="B44" s="15" t="s">
        <v>32</v>
      </c>
      <c r="C44" s="20">
        <v>8838274</v>
      </c>
      <c r="D44" s="20"/>
      <c r="E44" s="21">
        <v>10493677</v>
      </c>
      <c r="F44" s="22">
        <v>10493677</v>
      </c>
      <c r="G44" s="22">
        <v>61503</v>
      </c>
      <c r="H44" s="22">
        <v>1924730</v>
      </c>
      <c r="I44" s="22">
        <v>822349</v>
      </c>
      <c r="J44" s="22">
        <v>2808582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2808582</v>
      </c>
      <c r="X44" s="22">
        <v>3192804</v>
      </c>
      <c r="Y44" s="22">
        <v>-384222</v>
      </c>
      <c r="Z44" s="23">
        <v>-12.033998955150395</v>
      </c>
      <c r="AA44" s="20">
        <v>10493677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186737574</v>
      </c>
      <c r="D47" s="29">
        <f t="shared" ref="D47:Y47" si="1">SUM(D34:D46)</f>
        <v>0</v>
      </c>
      <c r="E47" s="30">
        <f t="shared" si="1"/>
        <v>230551032</v>
      </c>
      <c r="F47" s="31">
        <f t="shared" si="1"/>
        <v>230551032</v>
      </c>
      <c r="G47" s="31">
        <f t="shared" si="1"/>
        <v>229345</v>
      </c>
      <c r="H47" s="31">
        <f t="shared" si="1"/>
        <v>12764043</v>
      </c>
      <c r="I47" s="31">
        <f t="shared" si="1"/>
        <v>3437669</v>
      </c>
      <c r="J47" s="31">
        <f t="shared" si="1"/>
        <v>16431057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16431057</v>
      </c>
      <c r="X47" s="31">
        <f t="shared" si="1"/>
        <v>33756614</v>
      </c>
      <c r="Y47" s="31">
        <f t="shared" si="1"/>
        <v>-17325557</v>
      </c>
      <c r="Z47" s="32">
        <f>+IF(X47&lt;&gt;0,+(Y47/X47)*100,0)</f>
        <v>-51.324925539036592</v>
      </c>
      <c r="AA47" s="29">
        <f>SUM(AA34:AA46)</f>
        <v>230551032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-16735841</v>
      </c>
      <c r="D48" s="39">
        <f t="shared" si="2"/>
        <v>0</v>
      </c>
      <c r="E48" s="40">
        <f t="shared" si="2"/>
        <v>-71031954</v>
      </c>
      <c r="F48" s="41">
        <f t="shared" si="2"/>
        <v>-71031954</v>
      </c>
      <c r="G48" s="41">
        <f t="shared" si="2"/>
        <v>25798508</v>
      </c>
      <c r="H48" s="41">
        <f t="shared" si="2"/>
        <v>-2472735</v>
      </c>
      <c r="I48" s="41">
        <f t="shared" si="2"/>
        <v>8005169</v>
      </c>
      <c r="J48" s="41">
        <f t="shared" si="2"/>
        <v>31330942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31330942</v>
      </c>
      <c r="X48" s="41">
        <f t="shared" si="2"/>
        <v>4733623</v>
      </c>
      <c r="Y48" s="41">
        <f t="shared" si="2"/>
        <v>26597319</v>
      </c>
      <c r="Z48" s="42">
        <f>+IF(X48&lt;&gt;0,+(Y48/X48)*100,0)</f>
        <v>561.88080461836535</v>
      </c>
      <c r="AA48" s="39">
        <f>+AA32-AA47</f>
        <v>-71031954</v>
      </c>
    </row>
    <row r="49" spans="1:27" ht="25.5" x14ac:dyDescent="0.25">
      <c r="A49" s="43" t="s">
        <v>74</v>
      </c>
      <c r="B49" s="15" t="s">
        <v>32</v>
      </c>
      <c r="C49" s="20">
        <v>212930</v>
      </c>
      <c r="D49" s="20"/>
      <c r="E49" s="21"/>
      <c r="F49" s="22">
        <v>5300000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>
        <v>5300000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-16522911</v>
      </c>
      <c r="D51" s="48">
        <f t="shared" si="3"/>
        <v>0</v>
      </c>
      <c r="E51" s="49">
        <f t="shared" si="3"/>
        <v>-71031954</v>
      </c>
      <c r="F51" s="50">
        <f t="shared" si="3"/>
        <v>-65731954</v>
      </c>
      <c r="G51" s="50">
        <f t="shared" si="3"/>
        <v>25798508</v>
      </c>
      <c r="H51" s="50">
        <f t="shared" si="3"/>
        <v>-2472735</v>
      </c>
      <c r="I51" s="50">
        <f t="shared" si="3"/>
        <v>8005169</v>
      </c>
      <c r="J51" s="50">
        <f t="shared" si="3"/>
        <v>31330942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31330942</v>
      </c>
      <c r="X51" s="50">
        <f t="shared" si="3"/>
        <v>4733623</v>
      </c>
      <c r="Y51" s="50">
        <f t="shared" si="3"/>
        <v>26597319</v>
      </c>
      <c r="Z51" s="51">
        <f>+IF(X51&lt;&gt;0,+(Y51/X51)*100,0)</f>
        <v>561.88080461836535</v>
      </c>
      <c r="AA51" s="48">
        <f>SUM(AA48:AA50)</f>
        <v>-65731954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-16522911</v>
      </c>
      <c r="D53" s="54">
        <f>+D51-D52</f>
        <v>0</v>
      </c>
      <c r="E53" s="55">
        <f t="shared" si="4"/>
        <v>-71031954</v>
      </c>
      <c r="F53" s="56">
        <f t="shared" si="4"/>
        <v>-65731954</v>
      </c>
      <c r="G53" s="56">
        <f t="shared" si="4"/>
        <v>25798508</v>
      </c>
      <c r="H53" s="56">
        <f t="shared" si="4"/>
        <v>-2472735</v>
      </c>
      <c r="I53" s="56">
        <f t="shared" si="4"/>
        <v>8005169</v>
      </c>
      <c r="J53" s="56">
        <f t="shared" si="4"/>
        <v>31330942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31330942</v>
      </c>
      <c r="X53" s="56">
        <f t="shared" si="4"/>
        <v>4733623</v>
      </c>
      <c r="Y53" s="56">
        <f t="shared" si="4"/>
        <v>26597319</v>
      </c>
      <c r="Z53" s="57">
        <f>+IF(X53&lt;&gt;0,+(Y53/X53)*100,0)</f>
        <v>561.88080461836535</v>
      </c>
      <c r="AA53" s="54">
        <f>+AA51-AA52</f>
        <v>-65731954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-16522911</v>
      </c>
      <c r="D56" s="48">
        <f>SUM(D53:D55)</f>
        <v>0</v>
      </c>
      <c r="E56" s="49">
        <f t="shared" si="5"/>
        <v>-71031954</v>
      </c>
      <c r="F56" s="50">
        <f t="shared" si="5"/>
        <v>-65731954</v>
      </c>
      <c r="G56" s="50">
        <f t="shared" si="5"/>
        <v>25798508</v>
      </c>
      <c r="H56" s="50">
        <f t="shared" si="5"/>
        <v>-2472735</v>
      </c>
      <c r="I56" s="50">
        <f t="shared" si="5"/>
        <v>8005169</v>
      </c>
      <c r="J56" s="50">
        <f t="shared" si="5"/>
        <v>31330942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31330942</v>
      </c>
      <c r="X56" s="50">
        <f t="shared" si="5"/>
        <v>4733623</v>
      </c>
      <c r="Y56" s="50">
        <f t="shared" si="5"/>
        <v>26597319</v>
      </c>
      <c r="Z56" s="51">
        <f>+IF(X56&lt;&gt;0,+(Y56/X56)*100,0)</f>
        <v>561.88080461836535</v>
      </c>
      <c r="AA56" s="48">
        <f>SUM(AA53:AA55)</f>
        <v>-65731954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-16522911</v>
      </c>
      <c r="D59" s="65">
        <f>SUM(D56:D58)</f>
        <v>0</v>
      </c>
      <c r="E59" s="66">
        <f t="shared" si="6"/>
        <v>-71031954</v>
      </c>
      <c r="F59" s="67">
        <f t="shared" si="6"/>
        <v>-65731954</v>
      </c>
      <c r="G59" s="67">
        <f t="shared" si="6"/>
        <v>25798508</v>
      </c>
      <c r="H59" s="67">
        <f t="shared" si="6"/>
        <v>-2472735</v>
      </c>
      <c r="I59" s="67">
        <f t="shared" si="6"/>
        <v>8005169</v>
      </c>
      <c r="J59" s="67">
        <f t="shared" si="6"/>
        <v>31330942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31330942</v>
      </c>
      <c r="X59" s="67">
        <f t="shared" si="6"/>
        <v>4733623</v>
      </c>
      <c r="Y59" s="67">
        <f t="shared" si="6"/>
        <v>26597319</v>
      </c>
      <c r="Z59" s="68">
        <f>+IF(X59&lt;&gt;0,+(Y59/X59)*100,0)</f>
        <v>561.88080461836535</v>
      </c>
      <c r="AA59" s="65">
        <f>SUM(AA56:AA58)</f>
        <v>-65731954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170124873</v>
      </c>
      <c r="D8" s="20"/>
      <c r="E8" s="21">
        <v>171380800</v>
      </c>
      <c r="F8" s="22">
        <v>171380800</v>
      </c>
      <c r="G8" s="22">
        <v>15048288</v>
      </c>
      <c r="H8" s="22">
        <v>15377759</v>
      </c>
      <c r="I8" s="22">
        <v>15108430</v>
      </c>
      <c r="J8" s="22">
        <v>45534477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45534477</v>
      </c>
      <c r="X8" s="22">
        <v>42845199</v>
      </c>
      <c r="Y8" s="22">
        <v>2689278</v>
      </c>
      <c r="Z8" s="23">
        <v>6.2767312622354732</v>
      </c>
      <c r="AA8" s="20">
        <v>171380800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1263</v>
      </c>
      <c r="D10" s="20"/>
      <c r="E10" s="21">
        <v>5920</v>
      </c>
      <c r="F10" s="22">
        <v>5920</v>
      </c>
      <c r="G10" s="22">
        <v>105</v>
      </c>
      <c r="H10" s="22">
        <v>105</v>
      </c>
      <c r="I10" s="22">
        <v>105</v>
      </c>
      <c r="J10" s="22">
        <v>315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315</v>
      </c>
      <c r="X10" s="22">
        <v>1482</v>
      </c>
      <c r="Y10" s="22">
        <v>-1167</v>
      </c>
      <c r="Z10" s="23">
        <v>-78.744939271255063</v>
      </c>
      <c r="AA10" s="20">
        <v>5920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5258604</v>
      </c>
      <c r="D13" s="20"/>
      <c r="E13" s="21">
        <v>5356140</v>
      </c>
      <c r="F13" s="22">
        <v>5356140</v>
      </c>
      <c r="G13" s="22">
        <v>494639</v>
      </c>
      <c r="H13" s="22">
        <v>491679</v>
      </c>
      <c r="I13" s="22">
        <v>480481</v>
      </c>
      <c r="J13" s="22">
        <v>1466799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1466799</v>
      </c>
      <c r="X13" s="22">
        <v>1339035</v>
      </c>
      <c r="Y13" s="22">
        <v>127764</v>
      </c>
      <c r="Z13" s="23">
        <v>9.5414981684571352</v>
      </c>
      <c r="AA13" s="20">
        <v>5356140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22912</v>
      </c>
      <c r="D17" s="20"/>
      <c r="E17" s="21">
        <v>23370</v>
      </c>
      <c r="F17" s="22">
        <v>23370</v>
      </c>
      <c r="G17" s="22">
        <v>3158</v>
      </c>
      <c r="H17" s="22"/>
      <c r="I17" s="22">
        <v>3823</v>
      </c>
      <c r="J17" s="22">
        <v>6981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6981</v>
      </c>
      <c r="X17" s="22">
        <v>5844</v>
      </c>
      <c r="Y17" s="22">
        <v>1137</v>
      </c>
      <c r="Z17" s="23">
        <v>19.455852156057496</v>
      </c>
      <c r="AA17" s="20">
        <v>23370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12221474</v>
      </c>
      <c r="D19" s="20"/>
      <c r="E19" s="21">
        <v>11573560</v>
      </c>
      <c r="F19" s="22">
        <v>11573560</v>
      </c>
      <c r="G19" s="22">
        <v>1459939</v>
      </c>
      <c r="H19" s="22">
        <v>1067320</v>
      </c>
      <c r="I19" s="22">
        <v>803315</v>
      </c>
      <c r="J19" s="22">
        <v>3330574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3330574</v>
      </c>
      <c r="X19" s="22">
        <v>2893392</v>
      </c>
      <c r="Y19" s="22">
        <v>437182</v>
      </c>
      <c r="Z19" s="23">
        <v>15.109670587324498</v>
      </c>
      <c r="AA19" s="20">
        <v>11573560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19983629</v>
      </c>
      <c r="D25" s="20"/>
      <c r="E25" s="21">
        <v>61849811</v>
      </c>
      <c r="F25" s="22">
        <v>61849811</v>
      </c>
      <c r="G25" s="22">
        <v>28408222</v>
      </c>
      <c r="H25" s="22"/>
      <c r="I25" s="22"/>
      <c r="J25" s="22">
        <v>28408222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28408222</v>
      </c>
      <c r="X25" s="22">
        <v>15462453</v>
      </c>
      <c r="Y25" s="22">
        <v>12945769</v>
      </c>
      <c r="Z25" s="23">
        <v>83.723902022531618</v>
      </c>
      <c r="AA25" s="20">
        <v>61849811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5230346</v>
      </c>
      <c r="D28" s="20"/>
      <c r="E28" s="21">
        <v>5636020</v>
      </c>
      <c r="F28" s="22">
        <v>5636020</v>
      </c>
      <c r="G28" s="22">
        <v>438881</v>
      </c>
      <c r="H28" s="22">
        <v>428956</v>
      </c>
      <c r="I28" s="22">
        <v>435704</v>
      </c>
      <c r="J28" s="22">
        <v>1303541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1303541</v>
      </c>
      <c r="X28" s="22">
        <v>1409004</v>
      </c>
      <c r="Y28" s="22">
        <v>-105463</v>
      </c>
      <c r="Z28" s="23">
        <v>-7.4849326190699239</v>
      </c>
      <c r="AA28" s="20">
        <v>5636020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212843101</v>
      </c>
      <c r="D32" s="29">
        <f t="shared" ref="D32:Y32" si="0">SUM(D6:D31)</f>
        <v>0</v>
      </c>
      <c r="E32" s="30">
        <f t="shared" si="0"/>
        <v>255825621</v>
      </c>
      <c r="F32" s="31">
        <f t="shared" si="0"/>
        <v>255825621</v>
      </c>
      <c r="G32" s="31">
        <f t="shared" si="0"/>
        <v>45853232</v>
      </c>
      <c r="H32" s="31">
        <f t="shared" si="0"/>
        <v>17365819</v>
      </c>
      <c r="I32" s="31">
        <f t="shared" si="0"/>
        <v>16831858</v>
      </c>
      <c r="J32" s="31">
        <f t="shared" si="0"/>
        <v>80050909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80050909</v>
      </c>
      <c r="X32" s="31">
        <f t="shared" si="0"/>
        <v>63956409</v>
      </c>
      <c r="Y32" s="31">
        <f t="shared" si="0"/>
        <v>16094500</v>
      </c>
      <c r="Z32" s="32">
        <f>+IF(X32&lt;&gt;0,+(Y32/X32)*100,0)</f>
        <v>25.164796228631285</v>
      </c>
      <c r="AA32" s="29">
        <f>SUM(AA6:AA31)</f>
        <v>255825621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76522965</v>
      </c>
      <c r="D34" s="20"/>
      <c r="E34" s="21">
        <v>92099885</v>
      </c>
      <c r="F34" s="22">
        <v>92788205</v>
      </c>
      <c r="G34" s="22">
        <v>4812342</v>
      </c>
      <c r="H34" s="22">
        <v>6146827</v>
      </c>
      <c r="I34" s="22">
        <v>6777205</v>
      </c>
      <c r="J34" s="22">
        <v>17736374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17736374</v>
      </c>
      <c r="X34" s="22">
        <v>22134774</v>
      </c>
      <c r="Y34" s="22">
        <v>-4398400</v>
      </c>
      <c r="Z34" s="23">
        <v>-19.87099574633109</v>
      </c>
      <c r="AA34" s="20">
        <v>92788205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26139845</v>
      </c>
      <c r="D37" s="20"/>
      <c r="E37" s="21">
        <v>31680710</v>
      </c>
      <c r="F37" s="22">
        <v>31642610</v>
      </c>
      <c r="G37" s="22">
        <v>115136</v>
      </c>
      <c r="H37" s="22">
        <v>1251116</v>
      </c>
      <c r="I37" s="22">
        <v>2364174</v>
      </c>
      <c r="J37" s="22">
        <v>3730426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3730426</v>
      </c>
      <c r="X37" s="22">
        <v>7910661</v>
      </c>
      <c r="Y37" s="22">
        <v>-4180235</v>
      </c>
      <c r="Z37" s="23">
        <v>-52.843055719364031</v>
      </c>
      <c r="AA37" s="20">
        <v>31642610</v>
      </c>
    </row>
    <row r="38" spans="1:27" ht="13.5" x14ac:dyDescent="0.25">
      <c r="A38" s="19" t="s">
        <v>64</v>
      </c>
      <c r="B38" s="15" t="s">
        <v>32</v>
      </c>
      <c r="C38" s="20">
        <v>8438633</v>
      </c>
      <c r="D38" s="20"/>
      <c r="E38" s="21">
        <v>4858808</v>
      </c>
      <c r="F38" s="22">
        <v>4858808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4858808</v>
      </c>
    </row>
    <row r="39" spans="1:27" ht="13.5" x14ac:dyDescent="0.25">
      <c r="A39" s="19" t="s">
        <v>65</v>
      </c>
      <c r="B39" s="15" t="s">
        <v>32</v>
      </c>
      <c r="C39" s="20">
        <v>86773233</v>
      </c>
      <c r="D39" s="20"/>
      <c r="E39" s="21">
        <v>83187436</v>
      </c>
      <c r="F39" s="22">
        <v>83187436</v>
      </c>
      <c r="G39" s="22">
        <v>6932288</v>
      </c>
      <c r="H39" s="22">
        <v>6932288</v>
      </c>
      <c r="I39" s="22">
        <v>6932288</v>
      </c>
      <c r="J39" s="22">
        <v>20796864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20796864</v>
      </c>
      <c r="X39" s="22">
        <v>20796864</v>
      </c>
      <c r="Y39" s="22"/>
      <c r="Z39" s="23"/>
      <c r="AA39" s="20">
        <v>83187436</v>
      </c>
    </row>
    <row r="40" spans="1:27" ht="13.5" x14ac:dyDescent="0.25">
      <c r="A40" s="19" t="s">
        <v>40</v>
      </c>
      <c r="B40" s="15" t="s">
        <v>32</v>
      </c>
      <c r="C40" s="20">
        <v>20175636</v>
      </c>
      <c r="D40" s="20"/>
      <c r="E40" s="21">
        <v>20477518</v>
      </c>
      <c r="F40" s="22">
        <v>20477518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20477518</v>
      </c>
    </row>
    <row r="41" spans="1:27" ht="13.5" x14ac:dyDescent="0.25">
      <c r="A41" s="19" t="s">
        <v>66</v>
      </c>
      <c r="B41" s="15" t="s">
        <v>32</v>
      </c>
      <c r="C41" s="20">
        <v>71611495</v>
      </c>
      <c r="D41" s="20"/>
      <c r="E41" s="21">
        <v>74053470</v>
      </c>
      <c r="F41" s="22">
        <v>74494290</v>
      </c>
      <c r="G41" s="22">
        <v>2647930</v>
      </c>
      <c r="H41" s="22">
        <v>5822634</v>
      </c>
      <c r="I41" s="22">
        <v>4856356</v>
      </c>
      <c r="J41" s="22">
        <v>13326920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13326920</v>
      </c>
      <c r="X41" s="22">
        <v>14169904</v>
      </c>
      <c r="Y41" s="22">
        <v>-842984</v>
      </c>
      <c r="Z41" s="23">
        <v>-5.9491158161692557</v>
      </c>
      <c r="AA41" s="20">
        <v>74494290</v>
      </c>
    </row>
    <row r="42" spans="1:27" ht="13.5" x14ac:dyDescent="0.25">
      <c r="A42" s="19" t="s">
        <v>67</v>
      </c>
      <c r="B42" s="15" t="s">
        <v>32</v>
      </c>
      <c r="C42" s="20">
        <v>168532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9518898</v>
      </c>
      <c r="D43" s="20"/>
      <c r="E43" s="21">
        <v>549092</v>
      </c>
      <c r="F43" s="22">
        <v>549092</v>
      </c>
      <c r="G43" s="22">
        <v>179192</v>
      </c>
      <c r="H43" s="22">
        <v>1065233</v>
      </c>
      <c r="I43" s="22">
        <v>857781</v>
      </c>
      <c r="J43" s="22">
        <v>2102206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2102206</v>
      </c>
      <c r="X43" s="22">
        <v>137274</v>
      </c>
      <c r="Y43" s="22">
        <v>1964932</v>
      </c>
      <c r="Z43" s="23">
        <v>1431.3941460145402</v>
      </c>
      <c r="AA43" s="20">
        <v>549092</v>
      </c>
    </row>
    <row r="44" spans="1:27" ht="13.5" x14ac:dyDescent="0.25">
      <c r="A44" s="19" t="s">
        <v>69</v>
      </c>
      <c r="B44" s="15" t="s">
        <v>32</v>
      </c>
      <c r="C44" s="20">
        <v>8944676</v>
      </c>
      <c r="D44" s="20"/>
      <c r="E44" s="21">
        <v>10796200</v>
      </c>
      <c r="F44" s="22">
        <v>9415200</v>
      </c>
      <c r="G44" s="22">
        <v>21528</v>
      </c>
      <c r="H44" s="22">
        <v>698301</v>
      </c>
      <c r="I44" s="22">
        <v>557372</v>
      </c>
      <c r="J44" s="22">
        <v>1277201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1277201</v>
      </c>
      <c r="X44" s="22">
        <v>2353822</v>
      </c>
      <c r="Y44" s="22">
        <v>-1076621</v>
      </c>
      <c r="Z44" s="23">
        <v>-45.739270004273905</v>
      </c>
      <c r="AA44" s="20">
        <v>9415200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308293913</v>
      </c>
      <c r="D47" s="29">
        <f t="shared" ref="D47:Y47" si="1">SUM(D34:D46)</f>
        <v>0</v>
      </c>
      <c r="E47" s="30">
        <f t="shared" si="1"/>
        <v>317703119</v>
      </c>
      <c r="F47" s="31">
        <f t="shared" si="1"/>
        <v>317413159</v>
      </c>
      <c r="G47" s="31">
        <f t="shared" si="1"/>
        <v>14708416</v>
      </c>
      <c r="H47" s="31">
        <f t="shared" si="1"/>
        <v>21916399</v>
      </c>
      <c r="I47" s="31">
        <f t="shared" si="1"/>
        <v>22345176</v>
      </c>
      <c r="J47" s="31">
        <f t="shared" si="1"/>
        <v>58969991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58969991</v>
      </c>
      <c r="X47" s="31">
        <f t="shared" si="1"/>
        <v>67503299</v>
      </c>
      <c r="Y47" s="31">
        <f t="shared" si="1"/>
        <v>-8533308</v>
      </c>
      <c r="Z47" s="32">
        <f>+IF(X47&lt;&gt;0,+(Y47/X47)*100,0)</f>
        <v>-12.641319944970395</v>
      </c>
      <c r="AA47" s="29">
        <f>SUM(AA34:AA46)</f>
        <v>317413159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-95450812</v>
      </c>
      <c r="D48" s="39">
        <f t="shared" si="2"/>
        <v>0</v>
      </c>
      <c r="E48" s="40">
        <f t="shared" si="2"/>
        <v>-61877498</v>
      </c>
      <c r="F48" s="41">
        <f t="shared" si="2"/>
        <v>-61587538</v>
      </c>
      <c r="G48" s="41">
        <f t="shared" si="2"/>
        <v>31144816</v>
      </c>
      <c r="H48" s="41">
        <f t="shared" si="2"/>
        <v>-4550580</v>
      </c>
      <c r="I48" s="41">
        <f t="shared" si="2"/>
        <v>-5513318</v>
      </c>
      <c r="J48" s="41">
        <f t="shared" si="2"/>
        <v>21080918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21080918</v>
      </c>
      <c r="X48" s="41">
        <f t="shared" si="2"/>
        <v>-3546890</v>
      </c>
      <c r="Y48" s="41">
        <f t="shared" si="2"/>
        <v>24627808</v>
      </c>
      <c r="Z48" s="42">
        <f>+IF(X48&lt;&gt;0,+(Y48/X48)*100,0)</f>
        <v>-694.34935957980088</v>
      </c>
      <c r="AA48" s="39">
        <f>+AA32-AA47</f>
        <v>-61587538</v>
      </c>
    </row>
    <row r="49" spans="1:27" ht="25.5" x14ac:dyDescent="0.25">
      <c r="A49" s="43" t="s">
        <v>74</v>
      </c>
      <c r="B49" s="15" t="s">
        <v>32</v>
      </c>
      <c r="C49" s="20">
        <v>129526406</v>
      </c>
      <c r="D49" s="20"/>
      <c r="E49" s="21">
        <v>96788019</v>
      </c>
      <c r="F49" s="22">
        <v>91258800</v>
      </c>
      <c r="G49" s="22">
        <v>111274</v>
      </c>
      <c r="H49" s="22">
        <v>2152055</v>
      </c>
      <c r="I49" s="22">
        <v>3041785</v>
      </c>
      <c r="J49" s="22">
        <v>5305114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5305114</v>
      </c>
      <c r="X49" s="22">
        <v>22814697</v>
      </c>
      <c r="Y49" s="22">
        <v>-17509583</v>
      </c>
      <c r="Z49" s="23">
        <v>-76.746945181871141</v>
      </c>
      <c r="AA49" s="20">
        <v>91258800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34075594</v>
      </c>
      <c r="D51" s="48">
        <f t="shared" si="3"/>
        <v>0</v>
      </c>
      <c r="E51" s="49">
        <f t="shared" si="3"/>
        <v>34910521</v>
      </c>
      <c r="F51" s="50">
        <f t="shared" si="3"/>
        <v>29671262</v>
      </c>
      <c r="G51" s="50">
        <f t="shared" si="3"/>
        <v>31256090</v>
      </c>
      <c r="H51" s="50">
        <f t="shared" si="3"/>
        <v>-2398525</v>
      </c>
      <c r="I51" s="50">
        <f t="shared" si="3"/>
        <v>-2471533</v>
      </c>
      <c r="J51" s="50">
        <f t="shared" si="3"/>
        <v>26386032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26386032</v>
      </c>
      <c r="X51" s="50">
        <f t="shared" si="3"/>
        <v>19267807</v>
      </c>
      <c r="Y51" s="50">
        <f t="shared" si="3"/>
        <v>7118225</v>
      </c>
      <c r="Z51" s="51">
        <f>+IF(X51&lt;&gt;0,+(Y51/X51)*100,0)</f>
        <v>36.943617921852756</v>
      </c>
      <c r="AA51" s="48">
        <f>SUM(AA48:AA50)</f>
        <v>29671262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34075594</v>
      </c>
      <c r="D53" s="54">
        <f>+D51-D52</f>
        <v>0</v>
      </c>
      <c r="E53" s="55">
        <f t="shared" si="4"/>
        <v>34910521</v>
      </c>
      <c r="F53" s="56">
        <f t="shared" si="4"/>
        <v>29671262</v>
      </c>
      <c r="G53" s="56">
        <f t="shared" si="4"/>
        <v>31256090</v>
      </c>
      <c r="H53" s="56">
        <f t="shared" si="4"/>
        <v>-2398525</v>
      </c>
      <c r="I53" s="56">
        <f t="shared" si="4"/>
        <v>-2471533</v>
      </c>
      <c r="J53" s="56">
        <f t="shared" si="4"/>
        <v>26386032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26386032</v>
      </c>
      <c r="X53" s="56">
        <f t="shared" si="4"/>
        <v>19267807</v>
      </c>
      <c r="Y53" s="56">
        <f t="shared" si="4"/>
        <v>7118225</v>
      </c>
      <c r="Z53" s="57">
        <f>+IF(X53&lt;&gt;0,+(Y53/X53)*100,0)</f>
        <v>36.943617921852756</v>
      </c>
      <c r="AA53" s="54">
        <f>+AA51-AA52</f>
        <v>29671262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34075594</v>
      </c>
      <c r="D56" s="48">
        <f>SUM(D53:D55)</f>
        <v>0</v>
      </c>
      <c r="E56" s="49">
        <f t="shared" si="5"/>
        <v>34910521</v>
      </c>
      <c r="F56" s="50">
        <f t="shared" si="5"/>
        <v>29671262</v>
      </c>
      <c r="G56" s="50">
        <f t="shared" si="5"/>
        <v>31256090</v>
      </c>
      <c r="H56" s="50">
        <f t="shared" si="5"/>
        <v>-2398525</v>
      </c>
      <c r="I56" s="50">
        <f t="shared" si="5"/>
        <v>-2471533</v>
      </c>
      <c r="J56" s="50">
        <f t="shared" si="5"/>
        <v>26386032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26386032</v>
      </c>
      <c r="X56" s="50">
        <f t="shared" si="5"/>
        <v>19267807</v>
      </c>
      <c r="Y56" s="50">
        <f t="shared" si="5"/>
        <v>7118225</v>
      </c>
      <c r="Z56" s="51">
        <f>+IF(X56&lt;&gt;0,+(Y56/X56)*100,0)</f>
        <v>36.943617921852756</v>
      </c>
      <c r="AA56" s="48">
        <f>SUM(AA53:AA55)</f>
        <v>29671262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34075594</v>
      </c>
      <c r="D59" s="65">
        <f>SUM(D56:D58)</f>
        <v>0</v>
      </c>
      <c r="E59" s="66">
        <f t="shared" si="6"/>
        <v>34910521</v>
      </c>
      <c r="F59" s="67">
        <f t="shared" si="6"/>
        <v>29671262</v>
      </c>
      <c r="G59" s="67">
        <f t="shared" si="6"/>
        <v>31256090</v>
      </c>
      <c r="H59" s="67">
        <f t="shared" si="6"/>
        <v>-2398525</v>
      </c>
      <c r="I59" s="67">
        <f t="shared" si="6"/>
        <v>-2471533</v>
      </c>
      <c r="J59" s="67">
        <f t="shared" si="6"/>
        <v>26386032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26386032</v>
      </c>
      <c r="X59" s="67">
        <f t="shared" si="6"/>
        <v>19267807</v>
      </c>
      <c r="Y59" s="67">
        <f t="shared" si="6"/>
        <v>7118225</v>
      </c>
      <c r="Z59" s="68">
        <f>+IF(X59&lt;&gt;0,+(Y59/X59)*100,0)</f>
        <v>36.943617921852756</v>
      </c>
      <c r="AA59" s="65">
        <f>SUM(AA56:AA58)</f>
        <v>29671262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6A5FDC8-3810-480F-99F6-30DA7CCE500E}"/>
</file>

<file path=customXml/itemProps2.xml><?xml version="1.0" encoding="utf-8"?>
<ds:datastoreItem xmlns:ds="http://schemas.openxmlformats.org/officeDocument/2006/customXml" ds:itemID="{9C68237C-C9E0-449A-BD42-1D3786C081EB}"/>
</file>

<file path=customXml/itemProps3.xml><?xml version="1.0" encoding="utf-8"?>
<ds:datastoreItem xmlns:ds="http://schemas.openxmlformats.org/officeDocument/2006/customXml" ds:itemID="{A22F061D-86CF-4E16-B6B5-8A387570F2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2024-11-06T11:00:20Z</dcterms:created>
  <dcterms:modified xsi:type="dcterms:W3CDTF">2024-11-06T12:25:37Z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